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ikitina\Рабочий стол\222\"/>
    </mc:Choice>
  </mc:AlternateContent>
  <bookViews>
    <workbookView xWindow="0" yWindow="0" windowWidth="28800" windowHeight="12000" activeTab="1"/>
  </bookViews>
  <sheets>
    <sheet name="Титульник" sheetId="8" r:id="rId1"/>
    <sheet name="табл 1 - 3кв 2019 г.  " sheetId="7" r:id="rId2"/>
    <sheet name="табл 2 - 3кв-л 2019 г.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1">'табл 1 - 3кв 2019 г.  '!$A$1:$FK$38</definedName>
    <definedName name="_xlnm.Print_Area" localSheetId="2">'табл 2 - 3кв-л 2019 г.'!$A$1:$F$35</definedName>
  </definedNames>
  <calcPr calcId="162913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A21" i="7" l="1"/>
  <c r="FA17" i="7"/>
  <c r="FA15" i="7"/>
  <c r="FA14" i="7"/>
  <c r="CL28" i="7"/>
  <c r="CL27" i="7"/>
  <c r="CL26" i="7"/>
  <c r="CL25" i="7"/>
  <c r="CL24" i="7"/>
  <c r="CL37" i="7"/>
  <c r="CL36" i="7"/>
  <c r="CL35" i="7"/>
  <c r="CL34" i="7"/>
  <c r="CL29" i="7"/>
  <c r="CL22" i="7"/>
  <c r="CL21" i="7"/>
  <c r="CL20" i="7"/>
  <c r="CL19" i="7"/>
  <c r="CL18" i="7"/>
  <c r="CL17" i="7"/>
  <c r="CL16" i="7"/>
  <c r="CL15" i="7"/>
  <c r="CL14" i="7"/>
  <c r="BT37" i="7" l="1"/>
  <c r="BT36" i="7"/>
  <c r="BT35" i="7"/>
  <c r="BT34" i="7"/>
  <c r="BT33" i="7" s="1"/>
  <c r="BT12" i="7" s="1"/>
  <c r="BT32" i="7"/>
  <c r="BT31" i="7"/>
  <c r="BT30" i="7"/>
  <c r="BT29" i="7"/>
  <c r="CU29" i="7" s="1"/>
  <c r="BB29" i="7" s="1"/>
  <c r="BT28" i="7"/>
  <c r="BT27" i="7"/>
  <c r="BT26" i="7"/>
  <c r="BT25" i="7"/>
  <c r="BT23" i="7" s="1"/>
  <c r="BT11" i="7" s="1"/>
  <c r="BT24" i="7"/>
  <c r="BT22" i="7"/>
  <c r="BT21" i="7"/>
  <c r="BT20" i="7"/>
  <c r="CU20" i="7" s="1"/>
  <c r="BB20" i="7" s="1"/>
  <c r="BT19" i="7"/>
  <c r="BT18" i="7"/>
  <c r="BT17" i="7"/>
  <c r="BT16" i="7"/>
  <c r="BT15" i="7"/>
  <c r="BT14" i="7"/>
  <c r="BT13" i="7"/>
  <c r="BT10" i="7" s="1"/>
  <c r="E32" i="7"/>
  <c r="E31" i="7"/>
  <c r="E30" i="7"/>
  <c r="E29" i="7"/>
  <c r="E28" i="7"/>
  <c r="E27" i="7"/>
  <c r="E26" i="7"/>
  <c r="E25" i="7"/>
  <c r="E24" i="7"/>
  <c r="E22" i="7"/>
  <c r="E21" i="7"/>
  <c r="E20" i="7"/>
  <c r="E19" i="7"/>
  <c r="E18" i="7"/>
  <c r="E17" i="7"/>
  <c r="E16" i="7"/>
  <c r="E15" i="7"/>
  <c r="E14" i="7"/>
  <c r="F9" i="4"/>
  <c r="F10" i="4"/>
  <c r="E9" i="4"/>
  <c r="E10" i="4"/>
  <c r="BK34" i="7"/>
  <c r="BK33" i="7" s="1"/>
  <c r="BK12" i="7" s="1"/>
  <c r="BK20" i="7"/>
  <c r="BK16" i="7"/>
  <c r="BK17" i="7"/>
  <c r="BK15" i="7"/>
  <c r="BK19" i="7"/>
  <c r="BK37" i="7"/>
  <c r="CC34" i="7"/>
  <c r="CC36" i="7"/>
  <c r="CC33" i="7" s="1"/>
  <c r="CC12" i="7" s="1"/>
  <c r="CL30" i="7"/>
  <c r="CU30" i="7" s="1"/>
  <c r="BB30" i="7" s="1"/>
  <c r="BK21" i="7"/>
  <c r="BK26" i="7"/>
  <c r="BK30" i="7"/>
  <c r="BK35" i="7"/>
  <c r="CC35" i="7"/>
  <c r="CU37" i="7"/>
  <c r="BB37" i="7" s="1"/>
  <c r="CL31" i="7"/>
  <c r="CU31" i="7"/>
  <c r="BB31" i="7" s="1"/>
  <c r="BK14" i="7"/>
  <c r="BK18" i="7"/>
  <c r="BK22" i="7"/>
  <c r="BK27" i="7"/>
  <c r="BK31" i="7"/>
  <c r="BK36" i="7"/>
  <c r="BK24" i="7"/>
  <c r="BK28" i="7"/>
  <c r="BK32" i="7"/>
  <c r="BK25" i="7"/>
  <c r="BK29" i="7"/>
  <c r="CC37" i="7"/>
  <c r="CC16" i="7"/>
  <c r="DF16" i="7" s="1"/>
  <c r="CU21" i="7"/>
  <c r="BB21" i="7" s="1"/>
  <c r="CU36" i="7"/>
  <c r="BB36" i="7"/>
  <c r="CU35" i="7"/>
  <c r="BB35" i="7" s="1"/>
  <c r="CC29" i="7"/>
  <c r="CU22" i="7"/>
  <c r="CC24" i="7"/>
  <c r="CL33" i="7"/>
  <c r="CL12" i="7" s="1"/>
  <c r="CC26" i="7"/>
  <c r="DF26" i="7" s="1"/>
  <c r="DF34" i="7"/>
  <c r="CC30" i="7"/>
  <c r="DF30" i="7"/>
  <c r="CL32" i="7"/>
  <c r="CU32" i="7"/>
  <c r="BB32" i="7" s="1"/>
  <c r="CC19" i="7"/>
  <c r="CC18" i="7"/>
  <c r="CC21" i="7"/>
  <c r="CC31" i="7"/>
  <c r="DF31" i="7"/>
  <c r="CU19" i="7"/>
  <c r="BB19" i="7" s="1"/>
  <c r="CC25" i="7"/>
  <c r="CC23" i="7" s="1"/>
  <c r="CC11" i="7" s="1"/>
  <c r="C14" i="4" s="1"/>
  <c r="C13" i="4" s="1"/>
  <c r="CC22" i="7"/>
  <c r="CU18" i="7"/>
  <c r="BB18" i="7" s="1"/>
  <c r="CC27" i="7"/>
  <c r="DF27" i="7"/>
  <c r="CU27" i="7"/>
  <c r="BB27" i="7"/>
  <c r="CC28" i="7"/>
  <c r="DF28" i="7" s="1"/>
  <c r="CU28" i="7"/>
  <c r="BB28" i="7" s="1"/>
  <c r="CU26" i="7"/>
  <c r="DF36" i="7"/>
  <c r="DF21" i="7"/>
  <c r="CC17" i="7"/>
  <c r="CC15" i="7"/>
  <c r="CC32" i="7"/>
  <c r="DF32" i="7"/>
  <c r="CC20" i="7"/>
  <c r="DF20" i="7"/>
  <c r="DF19" i="7"/>
  <c r="CC14" i="7"/>
  <c r="DF29" i="7"/>
  <c r="CC13" i="7"/>
  <c r="CC10" i="7" s="1"/>
  <c r="CU25" i="7"/>
  <c r="BB25" i="7" s="1"/>
  <c r="CU15" i="7"/>
  <c r="CU17" i="7"/>
  <c r="BB17" i="7" s="1"/>
  <c r="CU16" i="7"/>
  <c r="CU24" i="7"/>
  <c r="DF14" i="7"/>
  <c r="CL23" i="7"/>
  <c r="CL11" i="7" s="1"/>
  <c r="CU23" i="7" l="1"/>
  <c r="BB26" i="7"/>
  <c r="D14" i="4"/>
  <c r="D13" i="4" s="1"/>
  <c r="CU12" i="7"/>
  <c r="BB24" i="7"/>
  <c r="BB22" i="7"/>
  <c r="BT9" i="7"/>
  <c r="C12" i="4"/>
  <c r="CC9" i="7"/>
  <c r="DF12" i="7"/>
  <c r="BB15" i="7"/>
  <c r="BK13" i="7"/>
  <c r="BK10" i="7" s="1"/>
  <c r="BK9" i="7" s="1"/>
  <c r="CU34" i="7"/>
  <c r="DF37" i="7"/>
  <c r="DF15" i="7"/>
  <c r="CL13" i="7"/>
  <c r="DF13" i="7" s="1"/>
  <c r="CU14" i="7"/>
  <c r="DF24" i="7"/>
  <c r="DF25" i="7"/>
  <c r="DF22" i="7"/>
  <c r="BK23" i="7"/>
  <c r="BK11" i="7" s="1"/>
  <c r="DF11" i="7"/>
  <c r="DF35" i="7"/>
  <c r="DF33" i="7" s="1"/>
  <c r="DF17" i="7"/>
  <c r="DF18" i="7"/>
  <c r="CU11" i="7"/>
  <c r="E14" i="4" l="1"/>
  <c r="DF23" i="7"/>
  <c r="CU13" i="7"/>
  <c r="D12" i="4"/>
  <c r="F12" i="4" s="1"/>
  <c r="CL10" i="7"/>
  <c r="CL9" i="7" s="1"/>
  <c r="DF9" i="7" s="1"/>
  <c r="CU33" i="7"/>
  <c r="BB34" i="7"/>
  <c r="C6" i="4"/>
  <c r="C5" i="4" s="1"/>
  <c r="C11" i="4"/>
  <c r="C8" i="4" s="1"/>
  <c r="C7" i="4" s="1"/>
  <c r="F13" i="4"/>
  <c r="E13" i="4"/>
  <c r="D6" i="4" l="1"/>
  <c r="D5" i="4" s="1"/>
  <c r="E12" i="4"/>
  <c r="D11" i="4"/>
  <c r="D8" i="4" s="1"/>
  <c r="DF10" i="7"/>
  <c r="CU9" i="7"/>
  <c r="CU10" i="7"/>
  <c r="F6" i="4" l="1"/>
  <c r="E6" i="4"/>
  <c r="E11" i="4"/>
  <c r="F11" i="4"/>
  <c r="D7" i="4"/>
  <c r="E8" i="4"/>
  <c r="F8" i="4"/>
  <c r="F5" i="4"/>
  <c r="E5" i="4"/>
  <c r="F7" i="4" l="1"/>
  <c r="E7" i="4"/>
</calcChain>
</file>

<file path=xl/sharedStrings.xml><?xml version="1.0" encoding="utf-8"?>
<sst xmlns="http://schemas.openxmlformats.org/spreadsheetml/2006/main" count="312" uniqueCount="165">
  <si>
    <t>№№</t>
  </si>
  <si>
    <t>Источник финансирования</t>
  </si>
  <si>
    <t>млн. руб. без НДС</t>
  </si>
  <si>
    <t>%</t>
  </si>
  <si>
    <t>Причины отклонений</t>
  </si>
  <si>
    <t>ВСЕГО,</t>
  </si>
  <si>
    <t>Собственные средства, в т.ч.:</t>
  </si>
  <si>
    <t>Чистая прибыль, в т.ч.:</t>
  </si>
  <si>
    <t>прибыль по каждому регулируемому виду деятельности, в т.ч.:</t>
  </si>
  <si>
    <t>прибыль, направляемая на инвестиции, в т.ч.:</t>
  </si>
  <si>
    <t>за счет платы за технологическое присоединение</t>
  </si>
  <si>
    <t>Амортизационные отчисления</t>
  </si>
  <si>
    <t>Прочие собственные средства</t>
  </si>
  <si>
    <t>Наименование источника</t>
  </si>
  <si>
    <t>Привлеченные средства, в т.ч.:</t>
  </si>
  <si>
    <t>Кредиты</t>
  </si>
  <si>
    <t>Займы</t>
  </si>
  <si>
    <t>Прочие привлеченные средства</t>
  </si>
  <si>
    <t>Бюджетное финансирование</t>
  </si>
  <si>
    <t>Прочие источники финансирования, в т.ч.:</t>
  </si>
  <si>
    <t>Лизинг</t>
  </si>
  <si>
    <t>Справочно:</t>
  </si>
  <si>
    <t>А.</t>
  </si>
  <si>
    <t>А.1.</t>
  </si>
  <si>
    <t>А.1.1.</t>
  </si>
  <si>
    <t>А.1.1.1.</t>
  </si>
  <si>
    <t>А.1.1.1.1.</t>
  </si>
  <si>
    <t>А.2.</t>
  </si>
  <si>
    <t>А.3.</t>
  </si>
  <si>
    <t>А.3.1.</t>
  </si>
  <si>
    <t>Б.</t>
  </si>
  <si>
    <t>Б.1.</t>
  </si>
  <si>
    <t>Б.2.</t>
  </si>
  <si>
    <t>Б.3.</t>
  </si>
  <si>
    <t>Б.3.1.</t>
  </si>
  <si>
    <t>В.</t>
  </si>
  <si>
    <t>Г.</t>
  </si>
  <si>
    <t>Г.1.</t>
  </si>
  <si>
    <t>Д.</t>
  </si>
  <si>
    <t>Е.</t>
  </si>
  <si>
    <t>Отклонения*(2)</t>
  </si>
  <si>
    <t>План*(3)</t>
  </si>
  <si>
    <t>Факт*(2)</t>
  </si>
  <si>
    <t>Доход на инвестированный капитал*(5)</t>
  </si>
  <si>
    <t>Возврат инвестированного капитала*(5)</t>
  </si>
  <si>
    <t>*(2) Нарастающим итогом за год</t>
  </si>
  <si>
    <t>*(5) При государственном регулировании цен (тарифов) с применением метода обеспечения доходности инвестированного капитала</t>
  </si>
  <si>
    <t>-</t>
  </si>
  <si>
    <t>в т.ч. инвестиционная составляющая в тарифе</t>
  </si>
  <si>
    <t>в т.ч. от технологического присоединения генерации</t>
  </si>
  <si>
    <t>Таблица 2</t>
  </si>
  <si>
    <t>Остаток собственных средств на начало года</t>
  </si>
  <si>
    <t>№</t>
  </si>
  <si>
    <t>Наименование инвестиционного проекта/мероприятия, предусмотренного инвестиционной программой</t>
  </si>
  <si>
    <t>Период реализации согласно инвести-ционной программе, годы</t>
  </si>
  <si>
    <t>Срок ввода
в эксплуатацию/ выполнения мероприятия, год</t>
  </si>
  <si>
    <t>Стоимостная оценка инвестиций,
млн. руб. без НДС</t>
  </si>
  <si>
    <t>план</t>
  </si>
  <si>
    <t>факт</t>
  </si>
  <si>
    <t>финансирование в отчетном периоде
(год/I - IV кв.)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</si>
  <si>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</si>
  <si>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</si>
  <si>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</si>
  <si>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&lt;1&gt; 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</si>
  <si>
    <t>&lt;2&gt; Нарастающим итогом за год.</t>
  </si>
  <si>
    <t>&lt;3&gt; В соответствии с утвержденной инвестиционной программой.</t>
  </si>
  <si>
    <t>&lt;4&gt; В ценах отчетного года.</t>
  </si>
  <si>
    <t>&lt;5&gt; При государственном регулировании цен (тарифов) с применением метода обеспечения доходности инвестированного капитала.</t>
  </si>
  <si>
    <r>
      <t xml:space="preserve">Отклонения </t>
    </r>
    <r>
      <rPr>
        <b/>
        <vertAlign val="superscript"/>
        <sz val="8"/>
        <rFont val="Times New Roman"/>
        <family val="1"/>
        <charset val="204"/>
      </rPr>
      <t>2</t>
    </r>
  </si>
  <si>
    <r>
      <t xml:space="preserve">остаток </t>
    </r>
    <r>
      <rPr>
        <b/>
        <vertAlign val="superscript"/>
        <sz val="8"/>
        <rFont val="Times New Roman"/>
        <family val="1"/>
        <charset val="204"/>
      </rPr>
      <t>4</t>
    </r>
    <r>
      <rPr>
        <b/>
        <sz val="8"/>
        <rFont val="Times New Roman"/>
        <family val="1"/>
        <charset val="204"/>
      </rPr>
      <t xml:space="preserve"> на начало отчетного года</t>
    </r>
  </si>
  <si>
    <r>
      <t xml:space="preserve">осталось профинан-сировать по резуль-татам отчетного периода </t>
    </r>
    <r>
      <rPr>
        <b/>
        <vertAlign val="superscript"/>
        <sz val="8"/>
        <rFont val="Times New Roman"/>
        <family val="1"/>
        <charset val="204"/>
      </rPr>
      <t>4</t>
    </r>
  </si>
  <si>
    <r>
      <t xml:space="preserve">план </t>
    </r>
    <r>
      <rPr>
        <b/>
        <vertAlign val="superscript"/>
        <sz val="8"/>
        <rFont val="Times New Roman"/>
        <family val="1"/>
        <charset val="204"/>
      </rPr>
      <t>3(год)</t>
    </r>
  </si>
  <si>
    <r>
      <t xml:space="preserve">Стадия выпол-нения </t>
    </r>
    <r>
      <rPr>
        <b/>
        <vertAlign val="superscript"/>
        <sz val="8"/>
        <rFont val="Times New Roman"/>
        <family val="1"/>
        <charset val="204"/>
      </rPr>
      <t>2</t>
    </r>
    <r>
      <rPr>
        <b/>
        <sz val="8"/>
        <rFont val="Times New Roman"/>
        <family val="1"/>
        <charset val="204"/>
      </rPr>
      <t>,
%</t>
    </r>
  </si>
  <si>
    <r>
      <t xml:space="preserve">полная стоимость </t>
    </r>
    <r>
      <rPr>
        <b/>
        <vertAlign val="superscript"/>
        <sz val="8"/>
        <rFont val="Times New Roman"/>
        <family val="1"/>
        <charset val="204"/>
      </rPr>
      <t>3</t>
    </r>
  </si>
  <si>
    <t>2</t>
  </si>
  <si>
    <r>
      <t xml:space="preserve">факт </t>
    </r>
    <r>
      <rPr>
        <b/>
        <vertAlign val="superscript"/>
        <sz val="8"/>
        <rFont val="Times New Roman"/>
        <family val="1"/>
        <charset val="204"/>
      </rPr>
      <t>4
(год)</t>
    </r>
  </si>
  <si>
    <t>кредиторской задолженности и /или переноса сроков выполнения мероприятий по технологическому присоединению со стороны потребителя</t>
  </si>
  <si>
    <t>Приложение</t>
  </si>
  <si>
    <t>к приказу Федеральной службы по тарифам</t>
  </si>
  <si>
    <t>от 20 февраля 2014 г. № 202-Э</t>
  </si>
  <si>
    <t>Утверждаю</t>
  </si>
  <si>
    <t>(указывается должность уполномоченного лица субъекта контроля (надзора)</t>
  </si>
  <si>
    <t>(подпись)</t>
  </si>
  <si>
    <t>(инициалы, фамилия)</t>
  </si>
  <si>
    <t>М. П.</t>
  </si>
  <si>
    <t>О Т Ч Ё Т</t>
  </si>
  <si>
    <t>АО "Синтез Групп"</t>
  </si>
  <si>
    <t>(указывается полное наименование субъекта контроля (надзора)</t>
  </si>
  <si>
    <t>об использовании инвестиционных ресурсов, включенных в регулируемые государством цены (тарифы)</t>
  </si>
  <si>
    <t>в сфере электроэнергетики/теплоснабжения</t>
  </si>
  <si>
    <t>за</t>
  </si>
  <si>
    <t>квартал</t>
  </si>
  <si>
    <t>г.</t>
  </si>
  <si>
    <t>год</t>
  </si>
  <si>
    <t>«</t>
  </si>
  <si>
    <t>»</t>
  </si>
  <si>
    <t>в</t>
  </si>
  <si>
    <t>(дата составления)</t>
  </si>
  <si>
    <t>(указывается полное наименование органа государственного контроля (надзора)</t>
  </si>
  <si>
    <t>Наименование, реквизиты решения об установлении цен (тарифов)</t>
  </si>
  <si>
    <t>Наименование, дата утверждения инвестиционной программы, сведения о внесении изменений и внесенных изменениях</t>
  </si>
  <si>
    <t>в инвестиционную программу</t>
  </si>
  <si>
    <t>Департамент экономической политики и развития города Москвы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</si>
  <si>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</si>
  <si>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</si>
  <si>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</si>
  <si>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А.2.1.</t>
  </si>
  <si>
    <t>А.2.2.</t>
  </si>
  <si>
    <t>А.2.3.</t>
  </si>
  <si>
    <t>2016-2019</t>
  </si>
  <si>
    <t>2018-2019</t>
  </si>
  <si>
    <t>Приобретение автотранспортного средства  HYUNDAI H-1</t>
  </si>
  <si>
    <t>ВСЕГО</t>
  </si>
  <si>
    <t>Технологическое присоединение,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</si>
  <si>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</si>
  <si>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</si>
  <si>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Технологическое присоединение, всего, 
в том числе:</t>
  </si>
  <si>
    <t>Прочее новое строительство объектов электросетевого хозяйства, всего, 
в том числе:</t>
  </si>
  <si>
    <t>Прочие инвестиционные проекты, всего, 
в том числе:</t>
  </si>
  <si>
    <t>019</t>
  </si>
  <si>
    <t>2019</t>
  </si>
  <si>
    <t>покупка и установка охранных систем на объектах распределительной сети АО "Синтез Групп"</t>
  </si>
  <si>
    <t>Приобретение автотранспортного средства Renault Duster</t>
  </si>
  <si>
    <t>2019-2019</t>
  </si>
  <si>
    <r>
      <t>*(3) В соответствии с утвержденной инвестиционной программой на 2019-2023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годы</t>
    </r>
  </si>
  <si>
    <t>Генеральный директор АО "Синтез Групп"</t>
  </si>
  <si>
    <t>О.Г. Мордвинов</t>
  </si>
  <si>
    <t>Отчет по Инвестиционной программе АО "Синтез Групп" за  3-й квартал 2019 г.</t>
  </si>
  <si>
    <t>Объем финансирования
3 кв-л 2019 г.,
млн. руб. без НДС</t>
  </si>
  <si>
    <t>ноября</t>
  </si>
  <si>
    <t>Приказом Департаментом экономеческой политики и развития города Москвы от "28" октября 2019 г. №465-д</t>
  </si>
  <si>
    <t xml:space="preserve">Приказ ДЭПиР города Москвы от 28.10.2019 №465-тд </t>
  </si>
  <si>
    <t>4</t>
  </si>
  <si>
    <t>12</t>
  </si>
  <si>
    <t>15</t>
  </si>
  <si>
    <t>16</t>
  </si>
  <si>
    <t>5</t>
  </si>
  <si>
    <t>6</t>
  </si>
  <si>
    <t>7</t>
  </si>
  <si>
    <t>8</t>
  </si>
  <si>
    <t>9</t>
  </si>
  <si>
    <t>1</t>
  </si>
  <si>
    <t>3</t>
  </si>
  <si>
    <t>10</t>
  </si>
  <si>
    <t>11</t>
  </si>
  <si>
    <t>13</t>
  </si>
  <si>
    <t>14</t>
  </si>
  <si>
    <t>17</t>
  </si>
  <si>
    <t>18</t>
  </si>
  <si>
    <t>19</t>
  </si>
  <si>
    <t>20</t>
  </si>
  <si>
    <t>21</t>
  </si>
  <si>
    <t>22</t>
  </si>
  <si>
    <t>--</t>
  </si>
  <si>
    <t>2015-2019</t>
  </si>
  <si>
    <t>2017-2019</t>
  </si>
  <si>
    <t>2019-2021</t>
  </si>
  <si>
    <t>2016-2022</t>
  </si>
  <si>
    <t>2019-2024</t>
  </si>
  <si>
    <t>Дофинасирование запланирована на 4 квартал 2019 года</t>
  </si>
  <si>
    <t>Начало финансирования запланировано на 2021 год</t>
  </si>
  <si>
    <t xml:space="preserve">Титул проекта включен приказом Департамента экономической политики и развития города Москвы от 28.10.2019 № 465-тд </t>
  </si>
  <si>
    <t>Титул проекта включен приказом Департамента экономической политики и развития города Москвы от 28.10.2019 № 465-тд.  В настоящий момент продятся процедуры по заключению дополнительного соглашения к договору порядка на выполнение работ на ПИР и  СМР ВОЛС, дофинансирование будет осущесвтлено в 4 квартале.</t>
  </si>
  <si>
    <t>В 4 квартале 2019 г. планируется дофинасирование</t>
  </si>
  <si>
    <t>Объемы финансирования проекта откорректированы приказом Департамента от 28.10.2019 № 465-т. В 4 квартале 2019 г. заключен между АО «Синтез Групп» и ООО «ИТ Компания Д-Системс» заключен договор подряда от 05.10.2019 № 09/19-П. В 4 квартале 2019 г. запланировано финансирование мероприятий в соответствии с условиями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</si>
</sst>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0.0%"/>
    <numFmt numFmtId="167" formatCode="_(&quot;р.&quot;* #,##0.00_);_(&quot;р.&quot;* \(#,##0.00\);_(&quot;р.&quot;* &quot;-&quot;??_);_(@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6" fontId="10" fillId="0" borderId="0" xfId="16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6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166" fontId="10" fillId="0" borderId="14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/>
    </xf>
    <xf numFmtId="49" fontId="13" fillId="0" borderId="0" xfId="1" applyNumberFormat="1" applyFont="1" applyFill="1" applyAlignment="1">
      <alignment horizontal="right" vertical="center"/>
    </xf>
    <xf numFmtId="0" fontId="14" fillId="0" borderId="0" xfId="1" applyFont="1" applyFill="1" applyAlignment="1">
      <alignment horizontal="left" vertical="center"/>
    </xf>
    <xf numFmtId="0" fontId="4" fillId="0" borderId="0" xfId="1" applyFont="1" applyFill="1"/>
    <xf numFmtId="4" fontId="11" fillId="0" borderId="1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left" vertical="center" wrapText="1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 wrapText="1"/>
    </xf>
    <xf numFmtId="0" fontId="4" fillId="3" borderId="0" xfId="1" applyFont="1" applyFill="1"/>
    <xf numFmtId="4" fontId="4" fillId="0" borderId="0" xfId="1" applyNumberFormat="1" applyFont="1" applyFill="1"/>
    <xf numFmtId="4" fontId="4" fillId="3" borderId="0" xfId="1" applyNumberFormat="1" applyFont="1" applyFill="1"/>
    <xf numFmtId="0" fontId="13" fillId="0" borderId="2" xfId="1" applyFont="1" applyBorder="1" applyAlignment="1">
      <alignment horizontal="left" wrapText="1"/>
    </xf>
    <xf numFmtId="0" fontId="13" fillId="0" borderId="2" xfId="1" applyFont="1" applyBorder="1" applyAlignment="1">
      <alignment horizontal="left" vertical="center" wrapText="1"/>
    </xf>
    <xf numFmtId="0" fontId="13" fillId="0" borderId="2" xfId="1" applyFont="1" applyFill="1" applyBorder="1" applyAlignment="1">
      <alignment horizontal="center" vertical="center"/>
    </xf>
    <xf numFmtId="49" fontId="13" fillId="0" borderId="2" xfId="1" applyNumberFormat="1" applyFont="1" applyFill="1" applyBorder="1" applyAlignment="1">
      <alignment horizontal="left" vertical="center"/>
    </xf>
    <xf numFmtId="0" fontId="13" fillId="0" borderId="2" xfId="1" applyFont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9" fontId="4" fillId="0" borderId="4" xfId="16" applyFont="1" applyFill="1" applyBorder="1" applyAlignment="1">
      <alignment horizontal="center" vertical="center"/>
    </xf>
    <xf numFmtId="9" fontId="4" fillId="0" borderId="5" xfId="16" applyFont="1" applyFill="1" applyBorder="1" applyAlignment="1">
      <alignment horizontal="center" vertical="center"/>
    </xf>
    <xf numFmtId="9" fontId="4" fillId="0" borderId="6" xfId="16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/>
    </xf>
    <xf numFmtId="9" fontId="4" fillId="0" borderId="1" xfId="16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/>
    </xf>
    <xf numFmtId="4" fontId="3" fillId="3" borderId="4" xfId="1" applyNumberFormat="1" applyFont="1" applyFill="1" applyBorder="1" applyAlignment="1">
      <alignment horizontal="center" vertical="center"/>
    </xf>
    <xf numFmtId="4" fontId="3" fillId="3" borderId="5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left" wrapText="1"/>
    </xf>
    <xf numFmtId="0" fontId="3" fillId="0" borderId="1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4" fillId="0" borderId="6" xfId="1" applyFont="1" applyFill="1" applyBorder="1" applyAlignment="1">
      <alignment horizontal="right" vertical="center" wrapText="1"/>
    </xf>
    <xf numFmtId="4" fontId="4" fillId="0" borderId="15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16" xfId="1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4" fontId="3" fillId="0" borderId="4" xfId="1" quotePrefix="1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4" fontId="3" fillId="0" borderId="1" xfId="1" quotePrefix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</cellXfs>
  <cellStyles count="18">
    <cellStyle name="Денежный 2" xfId="3"/>
    <cellStyle name="Обычный" xfId="0" builtinId="0"/>
    <cellStyle name="Обычный 2" xfId="1"/>
    <cellStyle name="Обычный 3" xfId="4"/>
    <cellStyle name="Обычный 3 2" xfId="5"/>
    <cellStyle name="Обычный 3 2 3" xfId="6"/>
    <cellStyle name="Обычный 3 3" xfId="7"/>
    <cellStyle name="Обычный 4" xfId="8"/>
    <cellStyle name="Обычный 4 2" xfId="14"/>
    <cellStyle name="Обычный 5" xfId="9"/>
    <cellStyle name="Обычный 5 2" xfId="10"/>
    <cellStyle name="Обычный 5 2 2" xfId="11"/>
    <cellStyle name="Обычный 7" xfId="17"/>
    <cellStyle name="Процентный" xfId="16" builtinId="5"/>
    <cellStyle name="Процентный 2" xfId="12"/>
    <cellStyle name="Процентный 2 2" xfId="15"/>
    <cellStyle name="Процентный 3" xfId="1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&#1089;&#1080;&#1085;&#1090;&#1077;&#1079;_&#1075;&#1088;&#1091;&#1087;&#1087;\1.&#1048;&#1085;&#1074;&#1077;&#1089;&#1090;&#1080;&#1094;&#1080;&#1080;\3%20&#1082;&#1074;%202019\&#1054;&#1090;&#1095;&#1077;&#1090;%20&#1087;&#1086;%20&#1055;&#1088;&#1080;&#1082;&#1072;&#1079;&#1091;%20&#8470;%20465-&#1058;&#1044;\_____%20_%20_______%201357_30.10.2018_19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&#1089;&#1080;&#1085;&#1090;&#1077;&#1079;_&#1075;&#1088;&#1091;&#1087;&#1087;\1.&#1048;&#1085;&#1074;&#1077;&#1089;&#1090;&#1080;&#1094;&#1080;&#1080;\3%20&#1082;&#1074;%202019\&#1054;&#1090;&#1095;&#1077;&#1090;%20&#1087;&#1086;%20&#1055;&#1088;&#1080;&#1082;&#1072;&#1079;&#1091;%20&#8470;%20465-&#1058;&#1044;\2.&#1060;&#1086;&#1088;&#1084;&#1099;%20&#1088;&#1072;&#1089;&#1095;&#1077;&#1090;&#1086;&#1074;\4.&#1060;&#1086;&#1088;&#1084;&#1099;%20&#1074;%20&#1089;&#1086;&#1086;&#1090;&#1074;&#1077;&#1090;&#1089;&#1090;&#1074;&#1080;&#1080;%20&#1089;%20&#1055;&#1088;&#1080;&#1082;&#1072;&#1079;&#1086;&#1084;%20&#8470;_320_3&#1082;&#1074;_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&#1089;&#1080;&#1085;&#1090;&#1077;&#1079;_&#1075;&#1088;&#1091;&#1087;&#1087;\1.&#1048;&#1085;&#1074;&#1077;&#1089;&#1090;&#1080;&#1094;&#1080;&#1080;\3%20&#1082;&#1074;%202019\&#1054;&#1090;&#1095;&#1077;&#1090;%20&#1087;&#1086;%20&#1055;&#1088;&#1080;&#1082;&#1072;&#1079;&#1091;%20&#8470;%20465-&#1058;&#1044;\2.&#1060;&#1086;&#1088;&#1084;&#1099;%20&#1088;&#1072;&#1089;&#1095;&#1077;&#1090;&#1086;&#1074;\1.&#1054;&#1090;&#1095;&#1077;&#1090;%20&#1087;&#1086;%20&#1092;&#1086;&#1088;&#1084;&#1077;%20&#1052;&#1069;%20Q3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_&#1075;.%20&#1052;&#1086;&#1089;&#1082;&#1074;&#1072;.NET.INV.(III%20&#1082;&#1074;&#1072;&#1088;&#1090;&#1072;&#1083;)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Перечни1"/>
      <sheetName val="Перечни2"/>
      <sheetName val="Перечни3-16"/>
      <sheetName val="Планввода2"/>
      <sheetName val="Перечни3-19"/>
      <sheetName val="Перечни3-20_1"/>
      <sheetName val="Перечни3-21"/>
      <sheetName val="Перечни3-22"/>
      <sheetName val="Перечни3-23"/>
      <sheetName val="Планввода1"/>
      <sheetName val="Планпок1"/>
      <sheetName val="Планпок2"/>
      <sheetName val="Планпок3"/>
    </sheetNames>
    <sheetDataSet>
      <sheetData sheetId="0"/>
      <sheetData sheetId="1">
        <row r="25">
          <cell r="B25" t="str">
    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    </cell>
        </row>
        <row r="26">
          <cell r="B26" t="str">
    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    </cell>
        </row>
        <row r="27">
          <cell r="B27" t="str">
            <v>Строительство распределительной сети 10/0.4 кВ для присоединения Административного здания (ул. 2-я Измайловского зверинца, вл. 3а)</v>
          </cell>
        </row>
        <row r="28">
          <cell r="B28" t="str">
    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    </cell>
        </row>
        <row r="29">
          <cell r="B29" t="str">
    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    </cell>
        </row>
        <row r="30">
          <cell r="B30" t="str">
    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    </cell>
        </row>
        <row r="31">
          <cell r="B31" t="str">
    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    </cell>
        </row>
        <row r="32">
          <cell r="B32" t="str">
    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    </cell>
        </row>
        <row r="33">
          <cell r="B33" t="str">
    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    </cell>
        </row>
        <row r="35">
          <cell r="B35" t="str">
            <v>покупка и монтаж систем ВОЛС, АСКУЭ, Телемеханика - СП 20 кВ встроен. (16 ячеек SM6, 2 ТСН) (ул. Н.Басманная, д.4/6, д.2/1, ул. Садовая-Черногрязская, д.3а)</v>
          </cell>
        </row>
        <row r="36">
          <cell r="B36" t="str">
            <v>покупка и монтаж систем ВОЛС, АСКУЭ, Телемеханика - распредсеть для целей присоединения ТПУ "Рязанская"</v>
          </cell>
        </row>
        <row r="37">
          <cell r="B37" t="str">
            <v>строительство кабельной линии 20 кВ направлением от ПС "Горьковская" до РП 20 кВ "ТПУ Рязанская" (КЛ 20 кВ L=6.0 км)</v>
          </cell>
        </row>
        <row r="38">
          <cell r="B38" t="str">
    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    </cell>
        </row>
        <row r="39">
          <cell r="B39" t="str">
    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    </cell>
        </row>
        <row r="40">
          <cell r="B40" t="str">
    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    </cell>
        </row>
        <row r="41">
          <cell r="B41" t="str">
    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    </cell>
        </row>
        <row r="42">
          <cell r="B42" t="str">
    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    </cell>
        </row>
        <row r="43">
          <cell r="B43" t="str">
    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    </cell>
        </row>
      </sheetData>
      <sheetData sheetId="2">
        <row r="24">
          <cell r="F24">
            <v>177.9406779661017</v>
          </cell>
        </row>
      </sheetData>
      <sheetData sheetId="3"/>
      <sheetData sheetId="4">
        <row r="26">
          <cell r="Z26" t="str">
            <v>нд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>
        <row r="26">
          <cell r="F26">
            <v>21.34</v>
          </cell>
        </row>
        <row r="27">
          <cell r="F27">
            <v>41.201424504640009</v>
          </cell>
        </row>
        <row r="28">
          <cell r="D28">
            <v>33.4</v>
          </cell>
          <cell r="F28">
            <v>5.2515084878000016</v>
          </cell>
        </row>
        <row r="29">
          <cell r="D29">
            <v>84.86</v>
          </cell>
          <cell r="F29">
            <v>61.594880481040043</v>
          </cell>
        </row>
        <row r="30">
          <cell r="F30">
            <v>76.301532663973262</v>
          </cell>
        </row>
        <row r="31">
          <cell r="F31">
            <v>5.3841796951733158</v>
          </cell>
        </row>
        <row r="32">
          <cell r="F32">
            <v>13.989163630573316</v>
          </cell>
        </row>
        <row r="33">
          <cell r="F33">
            <v>14.21373608</v>
          </cell>
        </row>
        <row r="34">
          <cell r="F34">
            <v>254.26967271999999</v>
          </cell>
        </row>
        <row r="36">
          <cell r="F36">
            <v>0</v>
          </cell>
        </row>
        <row r="37">
          <cell r="F37">
            <v>13.230508474576272</v>
          </cell>
        </row>
        <row r="38">
          <cell r="F38">
            <v>63.874576271186449</v>
          </cell>
        </row>
        <row r="39">
          <cell r="F39">
            <v>6.3299999999999992</v>
          </cell>
        </row>
        <row r="40">
          <cell r="F40">
            <v>6.9523599999999997</v>
          </cell>
        </row>
        <row r="41">
          <cell r="F41">
            <v>366.17970000000003</v>
          </cell>
        </row>
        <row r="42">
          <cell r="F42">
            <v>14.562711864406781</v>
          </cell>
        </row>
        <row r="43">
          <cell r="F43">
            <v>3.7457500000000001</v>
          </cell>
        </row>
        <row r="44">
          <cell r="F44">
            <v>5.4936100000000003</v>
          </cell>
        </row>
        <row r="46">
          <cell r="F46">
            <v>2.0339838915254238</v>
          </cell>
          <cell r="G46">
            <v>2.0012838915254236</v>
          </cell>
        </row>
        <row r="47">
          <cell r="F47">
            <v>2.898305084745763</v>
          </cell>
          <cell r="G47">
            <v>2.898305084745763</v>
          </cell>
        </row>
        <row r="48">
          <cell r="F48">
            <v>1.2</v>
          </cell>
          <cell r="G48">
            <v>1.2</v>
          </cell>
        </row>
        <row r="49">
          <cell r="F49">
            <v>1.2</v>
          </cell>
          <cell r="G49">
            <v>1.2</v>
          </cell>
        </row>
      </sheetData>
      <sheetData sheetId="1"/>
      <sheetData sheetId="2">
        <row r="26">
          <cell r="D26">
            <v>177.9406779661017</v>
          </cell>
        </row>
        <row r="27">
          <cell r="D27">
            <v>83.381355932203391</v>
          </cell>
        </row>
        <row r="30">
          <cell r="D30">
            <v>228.32118644067796</v>
          </cell>
        </row>
        <row r="31">
          <cell r="D31">
            <v>45.186440677966104</v>
          </cell>
        </row>
        <row r="32">
          <cell r="D32">
            <v>28.72542372881356</v>
          </cell>
        </row>
        <row r="33">
          <cell r="D33">
            <v>27.940215033898305</v>
          </cell>
        </row>
        <row r="34">
          <cell r="D34">
            <v>211.89139393333332</v>
          </cell>
        </row>
        <row r="36">
          <cell r="D36">
            <v>9.9491525423728824</v>
          </cell>
        </row>
        <row r="37">
          <cell r="D37">
            <v>21.576271186440678</v>
          </cell>
        </row>
        <row r="38">
          <cell r="D38">
            <v>79.033898305084747</v>
          </cell>
        </row>
        <row r="39">
          <cell r="D39">
            <v>7.7881355932203391</v>
          </cell>
        </row>
        <row r="40">
          <cell r="D40">
            <v>5.7936333333333332</v>
          </cell>
        </row>
        <row r="41">
          <cell r="D41">
            <v>305.14974999999998</v>
          </cell>
        </row>
        <row r="42">
          <cell r="D42">
            <v>12.135593220338984</v>
          </cell>
        </row>
        <row r="43">
          <cell r="D43">
            <v>3.1214583333333334</v>
          </cell>
        </row>
        <row r="44">
          <cell r="D44">
            <v>4.5780083333333339</v>
          </cell>
        </row>
        <row r="46">
          <cell r="D46">
            <v>2.3032584745762712</v>
          </cell>
        </row>
        <row r="47">
          <cell r="D47">
            <v>2.4152542372881358</v>
          </cell>
        </row>
        <row r="48">
          <cell r="D48">
            <v>1</v>
          </cell>
        </row>
        <row r="49">
          <cell r="D49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."/>
      <sheetName val="6.2."/>
      <sheetName val="7.1."/>
      <sheetName val="7.2."/>
      <sheetName val="8."/>
      <sheetName val="9."/>
      <sheetName val="10.1."/>
      <sheetName val="10.2."/>
      <sheetName val="11."/>
      <sheetName val="10.3."/>
      <sheetName val="12."/>
      <sheetName val="13."/>
    </sheetNames>
    <sheetDataSet>
      <sheetData sheetId="0"/>
      <sheetData sheetId="1"/>
      <sheetData sheetId="2">
        <row r="17">
          <cell r="I17">
            <v>21.34</v>
          </cell>
        </row>
        <row r="18">
          <cell r="I18">
            <v>41.201424504640009</v>
          </cell>
        </row>
        <row r="19">
          <cell r="I19">
            <v>5.2515084878000016</v>
          </cell>
        </row>
        <row r="20">
          <cell r="I20">
            <v>61.594880481040043</v>
          </cell>
        </row>
        <row r="21">
          <cell r="I21">
            <v>76.301532663973262</v>
          </cell>
        </row>
        <row r="22">
          <cell r="I22">
            <v>5.3841796951733158</v>
          </cell>
        </row>
        <row r="23">
          <cell r="I23">
            <v>13.989163630573316</v>
          </cell>
        </row>
        <row r="24">
          <cell r="I24">
            <v>14.21373608</v>
          </cell>
        </row>
        <row r="25">
          <cell r="I25">
            <v>177.98877089800084</v>
          </cell>
        </row>
        <row r="27">
          <cell r="I27">
            <v>0</v>
          </cell>
        </row>
        <row r="28">
          <cell r="I28">
            <v>8.559886774434851</v>
          </cell>
        </row>
        <row r="29">
          <cell r="I29">
            <v>2.5876535403186538</v>
          </cell>
        </row>
        <row r="30">
          <cell r="I30">
            <v>6.3299999999999992</v>
          </cell>
        </row>
        <row r="31">
          <cell r="I31">
            <v>6.9523600000000005</v>
          </cell>
        </row>
        <row r="32">
          <cell r="I32">
            <v>0</v>
          </cell>
        </row>
        <row r="33">
          <cell r="I33">
            <v>8.0439471523651402</v>
          </cell>
          <cell r="J33">
            <v>0</v>
          </cell>
        </row>
        <row r="34">
          <cell r="I34">
            <v>3.7457500000000001</v>
          </cell>
          <cell r="J34">
            <v>0</v>
          </cell>
        </row>
        <row r="35">
          <cell r="I35">
            <v>5.4936100000000003</v>
          </cell>
          <cell r="J3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X40">
            <v>15000</v>
          </cell>
          <cell r="AA40" t="str">
            <v>Дофинасирование запланировано на 4 квартал 2019 года</v>
          </cell>
        </row>
        <row r="41">
          <cell r="X41">
            <v>17059.585771402475</v>
          </cell>
          <cell r="AA41" t="str">
            <v>Дофинасирование запланировано на 4 квартал 2019 года</v>
          </cell>
        </row>
        <row r="42">
          <cell r="X42">
            <v>366.00379661017018</v>
          </cell>
        </row>
        <row r="43">
          <cell r="X43">
            <v>36982.754575000006</v>
          </cell>
          <cell r="AA43" t="str">
            <v>Дофинасирование запланировано на 4 квартал 2019 года</v>
          </cell>
        </row>
        <row r="44">
          <cell r="X44">
            <v>58466.574533898318</v>
          </cell>
        </row>
        <row r="45">
          <cell r="X45">
            <v>4228.9084915254234</v>
          </cell>
        </row>
        <row r="46">
          <cell r="X46">
            <v>6805.2412118644079</v>
          </cell>
        </row>
        <row r="47">
          <cell r="X47">
            <v>9693.0141083333328</v>
          </cell>
          <cell r="AA47" t="str">
            <v>Дофинасирование запланирована на 4 квартал 2019 года</v>
          </cell>
        </row>
        <row r="48">
          <cell r="X48">
            <v>70233.333333333328</v>
          </cell>
        </row>
        <row r="49">
          <cell r="T49">
            <v>0</v>
          </cell>
        </row>
        <row r="50">
          <cell r="T50">
            <v>2104.2531123372464</v>
          </cell>
        </row>
        <row r="51">
          <cell r="T51">
            <v>1481.7890745936106</v>
          </cell>
        </row>
        <row r="52">
          <cell r="T52">
            <v>5364.4067796610161</v>
          </cell>
        </row>
        <row r="53">
          <cell r="T53">
            <v>1683.3333333333333</v>
          </cell>
        </row>
        <row r="54">
          <cell r="T54">
            <v>0</v>
          </cell>
        </row>
        <row r="58">
          <cell r="T58">
            <v>1541.1614833333333</v>
          </cell>
        </row>
        <row r="59">
          <cell r="T59">
            <v>0</v>
          </cell>
        </row>
        <row r="60">
          <cell r="T60">
            <v>870.83333333333337</v>
          </cell>
        </row>
        <row r="61">
          <cell r="T61">
            <v>952.49166666666667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31"/>
  <sheetViews>
    <sheetView view="pageBreakPreview" zoomScaleSheetLayoutView="100" workbookViewId="0">
      <selection activeCell="AS20" sqref="AS20"/>
    </sheetView>
  </sheetViews>
  <sheetFormatPr defaultColWidth="1.42578125" defaultRowHeight="15.75" x14ac:dyDescent="0.25"/>
  <cols>
    <col min="1" max="21" width="1.42578125" style="13"/>
    <col min="22" max="22" width="3.140625" style="13" customWidth="1"/>
    <col min="23" max="44" width="1.42578125" style="13"/>
    <col min="45" max="45" width="4.28515625" style="13" customWidth="1"/>
    <col min="46" max="98" width="1.42578125" style="13"/>
    <col min="99" max="99" width="5.7109375" style="13" customWidth="1"/>
    <col min="100" max="300" width="1.42578125" style="13"/>
    <col min="301" max="301" width="4.28515625" style="13" customWidth="1"/>
    <col min="302" max="556" width="1.42578125" style="13"/>
    <col min="557" max="557" width="4.28515625" style="13" customWidth="1"/>
    <col min="558" max="812" width="1.42578125" style="13"/>
    <col min="813" max="813" width="4.28515625" style="13" customWidth="1"/>
    <col min="814" max="1068" width="1.42578125" style="13"/>
    <col min="1069" max="1069" width="4.28515625" style="13" customWidth="1"/>
    <col min="1070" max="1324" width="1.42578125" style="13"/>
    <col min="1325" max="1325" width="4.28515625" style="13" customWidth="1"/>
    <col min="1326" max="1580" width="1.42578125" style="13"/>
    <col min="1581" max="1581" width="4.28515625" style="13" customWidth="1"/>
    <col min="1582" max="1836" width="1.42578125" style="13"/>
    <col min="1837" max="1837" width="4.28515625" style="13" customWidth="1"/>
    <col min="1838" max="2092" width="1.42578125" style="13"/>
    <col min="2093" max="2093" width="4.28515625" style="13" customWidth="1"/>
    <col min="2094" max="2348" width="1.42578125" style="13"/>
    <col min="2349" max="2349" width="4.28515625" style="13" customWidth="1"/>
    <col min="2350" max="2604" width="1.42578125" style="13"/>
    <col min="2605" max="2605" width="4.28515625" style="13" customWidth="1"/>
    <col min="2606" max="2860" width="1.42578125" style="13"/>
    <col min="2861" max="2861" width="4.28515625" style="13" customWidth="1"/>
    <col min="2862" max="3116" width="1.42578125" style="13"/>
    <col min="3117" max="3117" width="4.28515625" style="13" customWidth="1"/>
    <col min="3118" max="3372" width="1.42578125" style="13"/>
    <col min="3373" max="3373" width="4.28515625" style="13" customWidth="1"/>
    <col min="3374" max="3628" width="1.42578125" style="13"/>
    <col min="3629" max="3629" width="4.28515625" style="13" customWidth="1"/>
    <col min="3630" max="3884" width="1.42578125" style="13"/>
    <col min="3885" max="3885" width="4.28515625" style="13" customWidth="1"/>
    <col min="3886" max="4140" width="1.42578125" style="13"/>
    <col min="4141" max="4141" width="4.28515625" style="13" customWidth="1"/>
    <col min="4142" max="4396" width="1.42578125" style="13"/>
    <col min="4397" max="4397" width="4.28515625" style="13" customWidth="1"/>
    <col min="4398" max="4652" width="1.42578125" style="13"/>
    <col min="4653" max="4653" width="4.28515625" style="13" customWidth="1"/>
    <col min="4654" max="4908" width="1.42578125" style="13"/>
    <col min="4909" max="4909" width="4.28515625" style="13" customWidth="1"/>
    <col min="4910" max="5164" width="1.42578125" style="13"/>
    <col min="5165" max="5165" width="4.28515625" style="13" customWidth="1"/>
    <col min="5166" max="5420" width="1.42578125" style="13"/>
    <col min="5421" max="5421" width="4.28515625" style="13" customWidth="1"/>
    <col min="5422" max="5676" width="1.42578125" style="13"/>
    <col min="5677" max="5677" width="4.28515625" style="13" customWidth="1"/>
    <col min="5678" max="5932" width="1.42578125" style="13"/>
    <col min="5933" max="5933" width="4.28515625" style="13" customWidth="1"/>
    <col min="5934" max="6188" width="1.42578125" style="13"/>
    <col min="6189" max="6189" width="4.28515625" style="13" customWidth="1"/>
    <col min="6190" max="6444" width="1.42578125" style="13"/>
    <col min="6445" max="6445" width="4.28515625" style="13" customWidth="1"/>
    <col min="6446" max="6700" width="1.42578125" style="13"/>
    <col min="6701" max="6701" width="4.28515625" style="13" customWidth="1"/>
    <col min="6702" max="6956" width="1.42578125" style="13"/>
    <col min="6957" max="6957" width="4.28515625" style="13" customWidth="1"/>
    <col min="6958" max="7212" width="1.42578125" style="13"/>
    <col min="7213" max="7213" width="4.28515625" style="13" customWidth="1"/>
    <col min="7214" max="7468" width="1.42578125" style="13"/>
    <col min="7469" max="7469" width="4.28515625" style="13" customWidth="1"/>
    <col min="7470" max="7724" width="1.42578125" style="13"/>
    <col min="7725" max="7725" width="4.28515625" style="13" customWidth="1"/>
    <col min="7726" max="7980" width="1.42578125" style="13"/>
    <col min="7981" max="7981" width="4.28515625" style="13" customWidth="1"/>
    <col min="7982" max="8236" width="1.42578125" style="13"/>
    <col min="8237" max="8237" width="4.28515625" style="13" customWidth="1"/>
    <col min="8238" max="8492" width="1.42578125" style="13"/>
    <col min="8493" max="8493" width="4.28515625" style="13" customWidth="1"/>
    <col min="8494" max="8748" width="1.42578125" style="13"/>
    <col min="8749" max="8749" width="4.28515625" style="13" customWidth="1"/>
    <col min="8750" max="9004" width="1.42578125" style="13"/>
    <col min="9005" max="9005" width="4.28515625" style="13" customWidth="1"/>
    <col min="9006" max="9260" width="1.42578125" style="13"/>
    <col min="9261" max="9261" width="4.28515625" style="13" customWidth="1"/>
    <col min="9262" max="9516" width="1.42578125" style="13"/>
    <col min="9517" max="9517" width="4.28515625" style="13" customWidth="1"/>
    <col min="9518" max="9772" width="1.42578125" style="13"/>
    <col min="9773" max="9773" width="4.28515625" style="13" customWidth="1"/>
    <col min="9774" max="10028" width="1.42578125" style="13"/>
    <col min="10029" max="10029" width="4.28515625" style="13" customWidth="1"/>
    <col min="10030" max="10284" width="1.42578125" style="13"/>
    <col min="10285" max="10285" width="4.28515625" style="13" customWidth="1"/>
    <col min="10286" max="10540" width="1.42578125" style="13"/>
    <col min="10541" max="10541" width="4.28515625" style="13" customWidth="1"/>
    <col min="10542" max="10796" width="1.42578125" style="13"/>
    <col min="10797" max="10797" width="4.28515625" style="13" customWidth="1"/>
    <col min="10798" max="11052" width="1.42578125" style="13"/>
    <col min="11053" max="11053" width="4.28515625" style="13" customWidth="1"/>
    <col min="11054" max="11308" width="1.42578125" style="13"/>
    <col min="11309" max="11309" width="4.28515625" style="13" customWidth="1"/>
    <col min="11310" max="11564" width="1.42578125" style="13"/>
    <col min="11565" max="11565" width="4.28515625" style="13" customWidth="1"/>
    <col min="11566" max="11820" width="1.42578125" style="13"/>
    <col min="11821" max="11821" width="4.28515625" style="13" customWidth="1"/>
    <col min="11822" max="12076" width="1.42578125" style="13"/>
    <col min="12077" max="12077" width="4.28515625" style="13" customWidth="1"/>
    <col min="12078" max="12332" width="1.42578125" style="13"/>
    <col min="12333" max="12333" width="4.28515625" style="13" customWidth="1"/>
    <col min="12334" max="12588" width="1.42578125" style="13"/>
    <col min="12589" max="12589" width="4.28515625" style="13" customWidth="1"/>
    <col min="12590" max="12844" width="1.42578125" style="13"/>
    <col min="12845" max="12845" width="4.28515625" style="13" customWidth="1"/>
    <col min="12846" max="13100" width="1.42578125" style="13"/>
    <col min="13101" max="13101" width="4.28515625" style="13" customWidth="1"/>
    <col min="13102" max="13356" width="1.42578125" style="13"/>
    <col min="13357" max="13357" width="4.28515625" style="13" customWidth="1"/>
    <col min="13358" max="13612" width="1.42578125" style="13"/>
    <col min="13613" max="13613" width="4.28515625" style="13" customWidth="1"/>
    <col min="13614" max="13868" width="1.42578125" style="13"/>
    <col min="13869" max="13869" width="4.28515625" style="13" customWidth="1"/>
    <col min="13870" max="14124" width="1.42578125" style="13"/>
    <col min="14125" max="14125" width="4.28515625" style="13" customWidth="1"/>
    <col min="14126" max="14380" width="1.42578125" style="13"/>
    <col min="14381" max="14381" width="4.28515625" style="13" customWidth="1"/>
    <col min="14382" max="14636" width="1.42578125" style="13"/>
    <col min="14637" max="14637" width="4.28515625" style="13" customWidth="1"/>
    <col min="14638" max="14892" width="1.42578125" style="13"/>
    <col min="14893" max="14893" width="4.28515625" style="13" customWidth="1"/>
    <col min="14894" max="15148" width="1.42578125" style="13"/>
    <col min="15149" max="15149" width="4.28515625" style="13" customWidth="1"/>
    <col min="15150" max="15404" width="1.42578125" style="13"/>
    <col min="15405" max="15405" width="4.28515625" style="13" customWidth="1"/>
    <col min="15406" max="15660" width="1.42578125" style="13"/>
    <col min="15661" max="15661" width="4.28515625" style="13" customWidth="1"/>
    <col min="15662" max="15916" width="1.42578125" style="13"/>
    <col min="15917" max="15917" width="4.28515625" style="13" customWidth="1"/>
    <col min="15918" max="16172" width="1.42578125" style="13"/>
    <col min="16173" max="16173" width="4.28515625" style="13" customWidth="1"/>
    <col min="16174" max="16384" width="1.42578125" style="13"/>
  </cols>
  <sheetData>
    <row r="1" spans="1:99" s="11" customFormat="1" ht="11.25" x14ac:dyDescent="0.25">
      <c r="CU1" s="12" t="s">
        <v>77</v>
      </c>
    </row>
    <row r="2" spans="1:99" s="11" customFormat="1" ht="11.25" x14ac:dyDescent="0.25">
      <c r="CU2" s="12" t="s">
        <v>78</v>
      </c>
    </row>
    <row r="3" spans="1:99" s="11" customFormat="1" ht="11.25" x14ac:dyDescent="0.25">
      <c r="CU3" s="12" t="s">
        <v>79</v>
      </c>
    </row>
    <row r="5" spans="1:99" x14ac:dyDescent="0.25">
      <c r="CU5" s="14" t="s">
        <v>80</v>
      </c>
    </row>
    <row r="6" spans="1:99" x14ac:dyDescent="0.25">
      <c r="BM6" s="59" t="s">
        <v>125</v>
      </c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</row>
    <row r="7" spans="1:99" s="15" customFormat="1" ht="10.5" x14ac:dyDescent="0.25">
      <c r="BM7" s="56" t="s">
        <v>81</v>
      </c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</row>
    <row r="8" spans="1:99" x14ac:dyDescent="0.25"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16"/>
      <c r="CA8" s="16"/>
      <c r="CB8" s="54" t="s">
        <v>126</v>
      </c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</row>
    <row r="9" spans="1:99" s="15" customFormat="1" ht="10.5" x14ac:dyDescent="0.25">
      <c r="BM9" s="60" t="s">
        <v>82</v>
      </c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17"/>
      <c r="CA9" s="17"/>
      <c r="CB9" s="60" t="s">
        <v>83</v>
      </c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</row>
    <row r="10" spans="1:99" x14ac:dyDescent="0.25">
      <c r="CU10" s="14" t="s">
        <v>84</v>
      </c>
    </row>
    <row r="14" spans="1:99" s="18" customFormat="1" ht="18.75" x14ac:dyDescent="0.25">
      <c r="N14" s="19" t="s">
        <v>85</v>
      </c>
      <c r="W14" s="57" t="s">
        <v>86</v>
      </c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</row>
    <row r="15" spans="1:99" s="15" customFormat="1" ht="10.5" x14ac:dyDescent="0.25">
      <c r="W15" s="56" t="s">
        <v>87</v>
      </c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</row>
    <row r="16" spans="1:99" s="18" customFormat="1" ht="18.75" x14ac:dyDescent="0.25">
      <c r="A16" s="58" t="s">
        <v>88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</row>
    <row r="17" spans="1:99" s="18" customFormat="1" ht="18.75" x14ac:dyDescent="0.25">
      <c r="A17" s="58" t="s">
        <v>89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</row>
    <row r="20" spans="1:99" x14ac:dyDescent="0.25">
      <c r="A20" s="13" t="s">
        <v>90</v>
      </c>
      <c r="C20" s="52">
        <v>3</v>
      </c>
      <c r="D20" s="52"/>
      <c r="E20" s="52"/>
      <c r="F20" s="52"/>
      <c r="G20" s="52"/>
      <c r="H20" s="52"/>
      <c r="I20" s="52"/>
      <c r="J20" s="52"/>
      <c r="K20" s="52"/>
      <c r="L20" s="52"/>
      <c r="M20" s="36" t="s">
        <v>91</v>
      </c>
      <c r="N20" s="36"/>
      <c r="O20" s="36"/>
      <c r="P20" s="36"/>
      <c r="Q20" s="36"/>
      <c r="R20" s="36"/>
      <c r="S20" s="37"/>
      <c r="T20" s="53" t="s">
        <v>120</v>
      </c>
      <c r="U20" s="53"/>
      <c r="V20" s="53"/>
      <c r="W20" s="53"/>
      <c r="X20" s="53"/>
      <c r="Y20" s="36" t="s">
        <v>92</v>
      </c>
      <c r="Z20" s="36"/>
      <c r="AA20" s="36"/>
      <c r="AB20" s="36"/>
      <c r="AC20" s="36"/>
      <c r="AD20" s="36"/>
    </row>
    <row r="21" spans="1:99" s="15" customFormat="1" ht="10.5" x14ac:dyDescent="0.25"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</row>
    <row r="22" spans="1:99" x14ac:dyDescent="0.25">
      <c r="A22" s="13" t="s">
        <v>90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36" t="s">
        <v>93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99" s="15" customFormat="1" ht="10.5" x14ac:dyDescent="0.25"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</row>
    <row r="24" spans="1:99" x14ac:dyDescent="0.25">
      <c r="B24" s="14" t="s">
        <v>94</v>
      </c>
      <c r="C24" s="52">
        <v>14</v>
      </c>
      <c r="D24" s="52"/>
      <c r="E24" s="52"/>
      <c r="F24" s="36" t="s">
        <v>95</v>
      </c>
      <c r="G24" s="36"/>
      <c r="H24" s="52" t="s">
        <v>129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36"/>
      <c r="X24" s="37" t="s">
        <v>74</v>
      </c>
      <c r="Y24" s="53" t="s">
        <v>119</v>
      </c>
      <c r="Z24" s="53"/>
      <c r="AA24" s="53"/>
      <c r="AB24" s="53"/>
      <c r="AC24" s="53"/>
      <c r="AD24" s="36" t="s">
        <v>92</v>
      </c>
      <c r="AW24" s="14" t="s">
        <v>96</v>
      </c>
      <c r="AX24" s="54" t="s">
        <v>102</v>
      </c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</row>
    <row r="25" spans="1:99" s="15" customFormat="1" ht="10.5" x14ac:dyDescent="0.25">
      <c r="C25" s="38"/>
      <c r="D25" s="38"/>
      <c r="E25" s="38"/>
      <c r="F25" s="38"/>
      <c r="G25" s="38"/>
      <c r="H25" s="55" t="s">
        <v>97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38"/>
      <c r="X25" s="38"/>
      <c r="Y25" s="38"/>
      <c r="Z25" s="38"/>
      <c r="AA25" s="38"/>
      <c r="AB25" s="38"/>
      <c r="AC25" s="38"/>
      <c r="AD25" s="38"/>
      <c r="AX25" s="56" t="s">
        <v>98</v>
      </c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</row>
    <row r="28" spans="1:99" s="20" customFormat="1" ht="31.5" customHeight="1" x14ac:dyDescent="0.25">
      <c r="A28" s="20" t="s">
        <v>99</v>
      </c>
      <c r="AT28" s="50" t="s">
        <v>130</v>
      </c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</row>
    <row r="29" spans="1:99" s="15" customFormat="1" ht="10.5" x14ac:dyDescent="0.25"/>
    <row r="30" spans="1:99" x14ac:dyDescent="0.25">
      <c r="A30" s="13" t="s">
        <v>100</v>
      </c>
    </row>
    <row r="31" spans="1:99" ht="42.75" customHeight="1" x14ac:dyDescent="0.25">
      <c r="A31" s="13" t="s">
        <v>101</v>
      </c>
      <c r="V31" s="51" t="s">
        <v>131</v>
      </c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</row>
  </sheetData>
  <mergeCells count="21">
    <mergeCell ref="BM6:CU6"/>
    <mergeCell ref="BM7:CU7"/>
    <mergeCell ref="BM8:BY8"/>
    <mergeCell ref="CB8:CU8"/>
    <mergeCell ref="BM9:BY9"/>
    <mergeCell ref="CB9:CU9"/>
    <mergeCell ref="W14:CH14"/>
    <mergeCell ref="W15:CH15"/>
    <mergeCell ref="A16:CU16"/>
    <mergeCell ref="A17:CU17"/>
    <mergeCell ref="C20:L20"/>
    <mergeCell ref="T20:X20"/>
    <mergeCell ref="AT28:CU28"/>
    <mergeCell ref="V31:CU31"/>
    <mergeCell ref="C22:L22"/>
    <mergeCell ref="C24:E24"/>
    <mergeCell ref="H24:V24"/>
    <mergeCell ref="Y24:AC24"/>
    <mergeCell ref="AX24:CU24"/>
    <mergeCell ref="H25:V25"/>
    <mergeCell ref="AX25:CU25"/>
  </mergeCells>
  <pageMargins left="0.39370078740157483" right="0.39370078740157483" top="0.78740157480314965" bottom="0.39370078740157483" header="0.27559055118110237" footer="0.27559055118110237"/>
  <pageSetup paperSize="9" scale="93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N43"/>
  <sheetViews>
    <sheetView tabSelected="1" view="pageBreakPreview" zoomScaleSheetLayoutView="100" workbookViewId="0">
      <selection activeCell="Y32" sqref="Y32:AI32"/>
    </sheetView>
  </sheetViews>
  <sheetFormatPr defaultRowHeight="11.25" x14ac:dyDescent="0.2"/>
  <cols>
    <col min="1" max="23" width="0.85546875" style="39" customWidth="1"/>
    <col min="24" max="24" width="30.42578125" style="39" customWidth="1"/>
    <col min="25" max="156" width="1" style="39" customWidth="1"/>
    <col min="157" max="166" width="0.85546875" style="39" customWidth="1"/>
    <col min="167" max="167" width="25.7109375" style="39" customWidth="1"/>
    <col min="168" max="168" width="0.28515625" style="39" hidden="1" customWidth="1"/>
    <col min="169" max="256" width="9.140625" style="39"/>
    <col min="257" max="279" width="0.85546875" style="39" customWidth="1"/>
    <col min="280" max="280" width="13.28515625" style="39" customWidth="1"/>
    <col min="281" max="412" width="1" style="39" customWidth="1"/>
    <col min="413" max="422" width="0.85546875" style="39" customWidth="1"/>
    <col min="423" max="423" width="41.42578125" style="39" customWidth="1"/>
    <col min="424" max="424" width="0.28515625" style="39" customWidth="1"/>
    <col min="425" max="512" width="9.140625" style="39"/>
    <col min="513" max="535" width="0.85546875" style="39" customWidth="1"/>
    <col min="536" max="536" width="13.28515625" style="39" customWidth="1"/>
    <col min="537" max="668" width="1" style="39" customWidth="1"/>
    <col min="669" max="678" width="0.85546875" style="39" customWidth="1"/>
    <col min="679" max="679" width="41.42578125" style="39" customWidth="1"/>
    <col min="680" max="680" width="0.28515625" style="39" customWidth="1"/>
    <col min="681" max="768" width="9.140625" style="39"/>
    <col min="769" max="791" width="0.85546875" style="39" customWidth="1"/>
    <col min="792" max="792" width="13.28515625" style="39" customWidth="1"/>
    <col min="793" max="924" width="1" style="39" customWidth="1"/>
    <col min="925" max="934" width="0.85546875" style="39" customWidth="1"/>
    <col min="935" max="935" width="41.42578125" style="39" customWidth="1"/>
    <col min="936" max="936" width="0.28515625" style="39" customWidth="1"/>
    <col min="937" max="1024" width="9.140625" style="39"/>
    <col min="1025" max="1047" width="0.85546875" style="39" customWidth="1"/>
    <col min="1048" max="1048" width="13.28515625" style="39" customWidth="1"/>
    <col min="1049" max="1180" width="1" style="39" customWidth="1"/>
    <col min="1181" max="1190" width="0.85546875" style="39" customWidth="1"/>
    <col min="1191" max="1191" width="41.42578125" style="39" customWidth="1"/>
    <col min="1192" max="1192" width="0.28515625" style="39" customWidth="1"/>
    <col min="1193" max="1280" width="9.140625" style="39"/>
    <col min="1281" max="1303" width="0.85546875" style="39" customWidth="1"/>
    <col min="1304" max="1304" width="13.28515625" style="39" customWidth="1"/>
    <col min="1305" max="1436" width="1" style="39" customWidth="1"/>
    <col min="1437" max="1446" width="0.85546875" style="39" customWidth="1"/>
    <col min="1447" max="1447" width="41.42578125" style="39" customWidth="1"/>
    <col min="1448" max="1448" width="0.28515625" style="39" customWidth="1"/>
    <col min="1449" max="1536" width="9.140625" style="39"/>
    <col min="1537" max="1559" width="0.85546875" style="39" customWidth="1"/>
    <col min="1560" max="1560" width="13.28515625" style="39" customWidth="1"/>
    <col min="1561" max="1692" width="1" style="39" customWidth="1"/>
    <col min="1693" max="1702" width="0.85546875" style="39" customWidth="1"/>
    <col min="1703" max="1703" width="41.42578125" style="39" customWidth="1"/>
    <col min="1704" max="1704" width="0.28515625" style="39" customWidth="1"/>
    <col min="1705" max="1792" width="9.140625" style="39"/>
    <col min="1793" max="1815" width="0.85546875" style="39" customWidth="1"/>
    <col min="1816" max="1816" width="13.28515625" style="39" customWidth="1"/>
    <col min="1817" max="1948" width="1" style="39" customWidth="1"/>
    <col min="1949" max="1958" width="0.85546875" style="39" customWidth="1"/>
    <col min="1959" max="1959" width="41.42578125" style="39" customWidth="1"/>
    <col min="1960" max="1960" width="0.28515625" style="39" customWidth="1"/>
    <col min="1961" max="2048" width="9.140625" style="39"/>
    <col min="2049" max="2071" width="0.85546875" style="39" customWidth="1"/>
    <col min="2072" max="2072" width="13.28515625" style="39" customWidth="1"/>
    <col min="2073" max="2204" width="1" style="39" customWidth="1"/>
    <col min="2205" max="2214" width="0.85546875" style="39" customWidth="1"/>
    <col min="2215" max="2215" width="41.42578125" style="39" customWidth="1"/>
    <col min="2216" max="2216" width="0.28515625" style="39" customWidth="1"/>
    <col min="2217" max="2304" width="9.140625" style="39"/>
    <col min="2305" max="2327" width="0.85546875" style="39" customWidth="1"/>
    <col min="2328" max="2328" width="13.28515625" style="39" customWidth="1"/>
    <col min="2329" max="2460" width="1" style="39" customWidth="1"/>
    <col min="2461" max="2470" width="0.85546875" style="39" customWidth="1"/>
    <col min="2471" max="2471" width="41.42578125" style="39" customWidth="1"/>
    <col min="2472" max="2472" width="0.28515625" style="39" customWidth="1"/>
    <col min="2473" max="2560" width="9.140625" style="39"/>
    <col min="2561" max="2583" width="0.85546875" style="39" customWidth="1"/>
    <col min="2584" max="2584" width="13.28515625" style="39" customWidth="1"/>
    <col min="2585" max="2716" width="1" style="39" customWidth="1"/>
    <col min="2717" max="2726" width="0.85546875" style="39" customWidth="1"/>
    <col min="2727" max="2727" width="41.42578125" style="39" customWidth="1"/>
    <col min="2728" max="2728" width="0.28515625" style="39" customWidth="1"/>
    <col min="2729" max="2816" width="9.140625" style="39"/>
    <col min="2817" max="2839" width="0.85546875" style="39" customWidth="1"/>
    <col min="2840" max="2840" width="13.28515625" style="39" customWidth="1"/>
    <col min="2841" max="2972" width="1" style="39" customWidth="1"/>
    <col min="2973" max="2982" width="0.85546875" style="39" customWidth="1"/>
    <col min="2983" max="2983" width="41.42578125" style="39" customWidth="1"/>
    <col min="2984" max="2984" width="0.28515625" style="39" customWidth="1"/>
    <col min="2985" max="3072" width="9.140625" style="39"/>
    <col min="3073" max="3095" width="0.85546875" style="39" customWidth="1"/>
    <col min="3096" max="3096" width="13.28515625" style="39" customWidth="1"/>
    <col min="3097" max="3228" width="1" style="39" customWidth="1"/>
    <col min="3229" max="3238" width="0.85546875" style="39" customWidth="1"/>
    <col min="3239" max="3239" width="41.42578125" style="39" customWidth="1"/>
    <col min="3240" max="3240" width="0.28515625" style="39" customWidth="1"/>
    <col min="3241" max="3328" width="9.140625" style="39"/>
    <col min="3329" max="3351" width="0.85546875" style="39" customWidth="1"/>
    <col min="3352" max="3352" width="13.28515625" style="39" customWidth="1"/>
    <col min="3353" max="3484" width="1" style="39" customWidth="1"/>
    <col min="3485" max="3494" width="0.85546875" style="39" customWidth="1"/>
    <col min="3495" max="3495" width="41.42578125" style="39" customWidth="1"/>
    <col min="3496" max="3496" width="0.28515625" style="39" customWidth="1"/>
    <col min="3497" max="3584" width="9.140625" style="39"/>
    <col min="3585" max="3607" width="0.85546875" style="39" customWidth="1"/>
    <col min="3608" max="3608" width="13.28515625" style="39" customWidth="1"/>
    <col min="3609" max="3740" width="1" style="39" customWidth="1"/>
    <col min="3741" max="3750" width="0.85546875" style="39" customWidth="1"/>
    <col min="3751" max="3751" width="41.42578125" style="39" customWidth="1"/>
    <col min="3752" max="3752" width="0.28515625" style="39" customWidth="1"/>
    <col min="3753" max="3840" width="9.140625" style="39"/>
    <col min="3841" max="3863" width="0.85546875" style="39" customWidth="1"/>
    <col min="3864" max="3864" width="13.28515625" style="39" customWidth="1"/>
    <col min="3865" max="3996" width="1" style="39" customWidth="1"/>
    <col min="3997" max="4006" width="0.85546875" style="39" customWidth="1"/>
    <col min="4007" max="4007" width="41.42578125" style="39" customWidth="1"/>
    <col min="4008" max="4008" width="0.28515625" style="39" customWidth="1"/>
    <col min="4009" max="4096" width="9.140625" style="39"/>
    <col min="4097" max="4119" width="0.85546875" style="39" customWidth="1"/>
    <col min="4120" max="4120" width="13.28515625" style="39" customWidth="1"/>
    <col min="4121" max="4252" width="1" style="39" customWidth="1"/>
    <col min="4253" max="4262" width="0.85546875" style="39" customWidth="1"/>
    <col min="4263" max="4263" width="41.42578125" style="39" customWidth="1"/>
    <col min="4264" max="4264" width="0.28515625" style="39" customWidth="1"/>
    <col min="4265" max="4352" width="9.140625" style="39"/>
    <col min="4353" max="4375" width="0.85546875" style="39" customWidth="1"/>
    <col min="4376" max="4376" width="13.28515625" style="39" customWidth="1"/>
    <col min="4377" max="4508" width="1" style="39" customWidth="1"/>
    <col min="4509" max="4518" width="0.85546875" style="39" customWidth="1"/>
    <col min="4519" max="4519" width="41.42578125" style="39" customWidth="1"/>
    <col min="4520" max="4520" width="0.28515625" style="39" customWidth="1"/>
    <col min="4521" max="4608" width="9.140625" style="39"/>
    <col min="4609" max="4631" width="0.85546875" style="39" customWidth="1"/>
    <col min="4632" max="4632" width="13.28515625" style="39" customWidth="1"/>
    <col min="4633" max="4764" width="1" style="39" customWidth="1"/>
    <col min="4765" max="4774" width="0.85546875" style="39" customWidth="1"/>
    <col min="4775" max="4775" width="41.42578125" style="39" customWidth="1"/>
    <col min="4776" max="4776" width="0.28515625" style="39" customWidth="1"/>
    <col min="4777" max="4864" width="9.140625" style="39"/>
    <col min="4865" max="4887" width="0.85546875" style="39" customWidth="1"/>
    <col min="4888" max="4888" width="13.28515625" style="39" customWidth="1"/>
    <col min="4889" max="5020" width="1" style="39" customWidth="1"/>
    <col min="5021" max="5030" width="0.85546875" style="39" customWidth="1"/>
    <col min="5031" max="5031" width="41.42578125" style="39" customWidth="1"/>
    <col min="5032" max="5032" width="0.28515625" style="39" customWidth="1"/>
    <col min="5033" max="5120" width="9.140625" style="39"/>
    <col min="5121" max="5143" width="0.85546875" style="39" customWidth="1"/>
    <col min="5144" max="5144" width="13.28515625" style="39" customWidth="1"/>
    <col min="5145" max="5276" width="1" style="39" customWidth="1"/>
    <col min="5277" max="5286" width="0.85546875" style="39" customWidth="1"/>
    <col min="5287" max="5287" width="41.42578125" style="39" customWidth="1"/>
    <col min="5288" max="5288" width="0.28515625" style="39" customWidth="1"/>
    <col min="5289" max="5376" width="9.140625" style="39"/>
    <col min="5377" max="5399" width="0.85546875" style="39" customWidth="1"/>
    <col min="5400" max="5400" width="13.28515625" style="39" customWidth="1"/>
    <col min="5401" max="5532" width="1" style="39" customWidth="1"/>
    <col min="5533" max="5542" width="0.85546875" style="39" customWidth="1"/>
    <col min="5543" max="5543" width="41.42578125" style="39" customWidth="1"/>
    <col min="5544" max="5544" width="0.28515625" style="39" customWidth="1"/>
    <col min="5545" max="5632" width="9.140625" style="39"/>
    <col min="5633" max="5655" width="0.85546875" style="39" customWidth="1"/>
    <col min="5656" max="5656" width="13.28515625" style="39" customWidth="1"/>
    <col min="5657" max="5788" width="1" style="39" customWidth="1"/>
    <col min="5789" max="5798" width="0.85546875" style="39" customWidth="1"/>
    <col min="5799" max="5799" width="41.42578125" style="39" customWidth="1"/>
    <col min="5800" max="5800" width="0.28515625" style="39" customWidth="1"/>
    <col min="5801" max="5888" width="9.140625" style="39"/>
    <col min="5889" max="5911" width="0.85546875" style="39" customWidth="1"/>
    <col min="5912" max="5912" width="13.28515625" style="39" customWidth="1"/>
    <col min="5913" max="6044" width="1" style="39" customWidth="1"/>
    <col min="6045" max="6054" width="0.85546875" style="39" customWidth="1"/>
    <col min="6055" max="6055" width="41.42578125" style="39" customWidth="1"/>
    <col min="6056" max="6056" width="0.28515625" style="39" customWidth="1"/>
    <col min="6057" max="6144" width="9.140625" style="39"/>
    <col min="6145" max="6167" width="0.85546875" style="39" customWidth="1"/>
    <col min="6168" max="6168" width="13.28515625" style="39" customWidth="1"/>
    <col min="6169" max="6300" width="1" style="39" customWidth="1"/>
    <col min="6301" max="6310" width="0.85546875" style="39" customWidth="1"/>
    <col min="6311" max="6311" width="41.42578125" style="39" customWidth="1"/>
    <col min="6312" max="6312" width="0.28515625" style="39" customWidth="1"/>
    <col min="6313" max="6400" width="9.140625" style="39"/>
    <col min="6401" max="6423" width="0.85546875" style="39" customWidth="1"/>
    <col min="6424" max="6424" width="13.28515625" style="39" customWidth="1"/>
    <col min="6425" max="6556" width="1" style="39" customWidth="1"/>
    <col min="6557" max="6566" width="0.85546875" style="39" customWidth="1"/>
    <col min="6567" max="6567" width="41.42578125" style="39" customWidth="1"/>
    <col min="6568" max="6568" width="0.28515625" style="39" customWidth="1"/>
    <col min="6569" max="6656" width="9.140625" style="39"/>
    <col min="6657" max="6679" width="0.85546875" style="39" customWidth="1"/>
    <col min="6680" max="6680" width="13.28515625" style="39" customWidth="1"/>
    <col min="6681" max="6812" width="1" style="39" customWidth="1"/>
    <col min="6813" max="6822" width="0.85546875" style="39" customWidth="1"/>
    <col min="6823" max="6823" width="41.42578125" style="39" customWidth="1"/>
    <col min="6824" max="6824" width="0.28515625" style="39" customWidth="1"/>
    <col min="6825" max="6912" width="9.140625" style="39"/>
    <col min="6913" max="6935" width="0.85546875" style="39" customWidth="1"/>
    <col min="6936" max="6936" width="13.28515625" style="39" customWidth="1"/>
    <col min="6937" max="7068" width="1" style="39" customWidth="1"/>
    <col min="7069" max="7078" width="0.85546875" style="39" customWidth="1"/>
    <col min="7079" max="7079" width="41.42578125" style="39" customWidth="1"/>
    <col min="7080" max="7080" width="0.28515625" style="39" customWidth="1"/>
    <col min="7081" max="7168" width="9.140625" style="39"/>
    <col min="7169" max="7191" width="0.85546875" style="39" customWidth="1"/>
    <col min="7192" max="7192" width="13.28515625" style="39" customWidth="1"/>
    <col min="7193" max="7324" width="1" style="39" customWidth="1"/>
    <col min="7325" max="7334" width="0.85546875" style="39" customWidth="1"/>
    <col min="7335" max="7335" width="41.42578125" style="39" customWidth="1"/>
    <col min="7336" max="7336" width="0.28515625" style="39" customWidth="1"/>
    <col min="7337" max="7424" width="9.140625" style="39"/>
    <col min="7425" max="7447" width="0.85546875" style="39" customWidth="1"/>
    <col min="7448" max="7448" width="13.28515625" style="39" customWidth="1"/>
    <col min="7449" max="7580" width="1" style="39" customWidth="1"/>
    <col min="7581" max="7590" width="0.85546875" style="39" customWidth="1"/>
    <col min="7591" max="7591" width="41.42578125" style="39" customWidth="1"/>
    <col min="7592" max="7592" width="0.28515625" style="39" customWidth="1"/>
    <col min="7593" max="7680" width="9.140625" style="39"/>
    <col min="7681" max="7703" width="0.85546875" style="39" customWidth="1"/>
    <col min="7704" max="7704" width="13.28515625" style="39" customWidth="1"/>
    <col min="7705" max="7836" width="1" style="39" customWidth="1"/>
    <col min="7837" max="7846" width="0.85546875" style="39" customWidth="1"/>
    <col min="7847" max="7847" width="41.42578125" style="39" customWidth="1"/>
    <col min="7848" max="7848" width="0.28515625" style="39" customWidth="1"/>
    <col min="7849" max="7936" width="9.140625" style="39"/>
    <col min="7937" max="7959" width="0.85546875" style="39" customWidth="1"/>
    <col min="7960" max="7960" width="13.28515625" style="39" customWidth="1"/>
    <col min="7961" max="8092" width="1" style="39" customWidth="1"/>
    <col min="8093" max="8102" width="0.85546875" style="39" customWidth="1"/>
    <col min="8103" max="8103" width="41.42578125" style="39" customWidth="1"/>
    <col min="8104" max="8104" width="0.28515625" style="39" customWidth="1"/>
    <col min="8105" max="8192" width="9.140625" style="39"/>
    <col min="8193" max="8215" width="0.85546875" style="39" customWidth="1"/>
    <col min="8216" max="8216" width="13.28515625" style="39" customWidth="1"/>
    <col min="8217" max="8348" width="1" style="39" customWidth="1"/>
    <col min="8349" max="8358" width="0.85546875" style="39" customWidth="1"/>
    <col min="8359" max="8359" width="41.42578125" style="39" customWidth="1"/>
    <col min="8360" max="8360" width="0.28515625" style="39" customWidth="1"/>
    <col min="8361" max="8448" width="9.140625" style="39"/>
    <col min="8449" max="8471" width="0.85546875" style="39" customWidth="1"/>
    <col min="8472" max="8472" width="13.28515625" style="39" customWidth="1"/>
    <col min="8473" max="8604" width="1" style="39" customWidth="1"/>
    <col min="8605" max="8614" width="0.85546875" style="39" customWidth="1"/>
    <col min="8615" max="8615" width="41.42578125" style="39" customWidth="1"/>
    <col min="8616" max="8616" width="0.28515625" style="39" customWidth="1"/>
    <col min="8617" max="8704" width="9.140625" style="39"/>
    <col min="8705" max="8727" width="0.85546875" style="39" customWidth="1"/>
    <col min="8728" max="8728" width="13.28515625" style="39" customWidth="1"/>
    <col min="8729" max="8860" width="1" style="39" customWidth="1"/>
    <col min="8861" max="8870" width="0.85546875" style="39" customWidth="1"/>
    <col min="8871" max="8871" width="41.42578125" style="39" customWidth="1"/>
    <col min="8872" max="8872" width="0.28515625" style="39" customWidth="1"/>
    <col min="8873" max="8960" width="9.140625" style="39"/>
    <col min="8961" max="8983" width="0.85546875" style="39" customWidth="1"/>
    <col min="8984" max="8984" width="13.28515625" style="39" customWidth="1"/>
    <col min="8985" max="9116" width="1" style="39" customWidth="1"/>
    <col min="9117" max="9126" width="0.85546875" style="39" customWidth="1"/>
    <col min="9127" max="9127" width="41.42578125" style="39" customWidth="1"/>
    <col min="9128" max="9128" width="0.28515625" style="39" customWidth="1"/>
    <col min="9129" max="9216" width="9.140625" style="39"/>
    <col min="9217" max="9239" width="0.85546875" style="39" customWidth="1"/>
    <col min="9240" max="9240" width="13.28515625" style="39" customWidth="1"/>
    <col min="9241" max="9372" width="1" style="39" customWidth="1"/>
    <col min="9373" max="9382" width="0.85546875" style="39" customWidth="1"/>
    <col min="9383" max="9383" width="41.42578125" style="39" customWidth="1"/>
    <col min="9384" max="9384" width="0.28515625" style="39" customWidth="1"/>
    <col min="9385" max="9472" width="9.140625" style="39"/>
    <col min="9473" max="9495" width="0.85546875" style="39" customWidth="1"/>
    <col min="9496" max="9496" width="13.28515625" style="39" customWidth="1"/>
    <col min="9497" max="9628" width="1" style="39" customWidth="1"/>
    <col min="9629" max="9638" width="0.85546875" style="39" customWidth="1"/>
    <col min="9639" max="9639" width="41.42578125" style="39" customWidth="1"/>
    <col min="9640" max="9640" width="0.28515625" style="39" customWidth="1"/>
    <col min="9641" max="9728" width="9.140625" style="39"/>
    <col min="9729" max="9751" width="0.85546875" style="39" customWidth="1"/>
    <col min="9752" max="9752" width="13.28515625" style="39" customWidth="1"/>
    <col min="9753" max="9884" width="1" style="39" customWidth="1"/>
    <col min="9885" max="9894" width="0.85546875" style="39" customWidth="1"/>
    <col min="9895" max="9895" width="41.42578125" style="39" customWidth="1"/>
    <col min="9896" max="9896" width="0.28515625" style="39" customWidth="1"/>
    <col min="9897" max="9984" width="9.140625" style="39"/>
    <col min="9985" max="10007" width="0.85546875" style="39" customWidth="1"/>
    <col min="10008" max="10008" width="13.28515625" style="39" customWidth="1"/>
    <col min="10009" max="10140" width="1" style="39" customWidth="1"/>
    <col min="10141" max="10150" width="0.85546875" style="39" customWidth="1"/>
    <col min="10151" max="10151" width="41.42578125" style="39" customWidth="1"/>
    <col min="10152" max="10152" width="0.28515625" style="39" customWidth="1"/>
    <col min="10153" max="10240" width="9.140625" style="39"/>
    <col min="10241" max="10263" width="0.85546875" style="39" customWidth="1"/>
    <col min="10264" max="10264" width="13.28515625" style="39" customWidth="1"/>
    <col min="10265" max="10396" width="1" style="39" customWidth="1"/>
    <col min="10397" max="10406" width="0.85546875" style="39" customWidth="1"/>
    <col min="10407" max="10407" width="41.42578125" style="39" customWidth="1"/>
    <col min="10408" max="10408" width="0.28515625" style="39" customWidth="1"/>
    <col min="10409" max="10496" width="9.140625" style="39"/>
    <col min="10497" max="10519" width="0.85546875" style="39" customWidth="1"/>
    <col min="10520" max="10520" width="13.28515625" style="39" customWidth="1"/>
    <col min="10521" max="10652" width="1" style="39" customWidth="1"/>
    <col min="10653" max="10662" width="0.85546875" style="39" customWidth="1"/>
    <col min="10663" max="10663" width="41.42578125" style="39" customWidth="1"/>
    <col min="10664" max="10664" width="0.28515625" style="39" customWidth="1"/>
    <col min="10665" max="10752" width="9.140625" style="39"/>
    <col min="10753" max="10775" width="0.85546875" style="39" customWidth="1"/>
    <col min="10776" max="10776" width="13.28515625" style="39" customWidth="1"/>
    <col min="10777" max="10908" width="1" style="39" customWidth="1"/>
    <col min="10909" max="10918" width="0.85546875" style="39" customWidth="1"/>
    <col min="10919" max="10919" width="41.42578125" style="39" customWidth="1"/>
    <col min="10920" max="10920" width="0.28515625" style="39" customWidth="1"/>
    <col min="10921" max="11008" width="9.140625" style="39"/>
    <col min="11009" max="11031" width="0.85546875" style="39" customWidth="1"/>
    <col min="11032" max="11032" width="13.28515625" style="39" customWidth="1"/>
    <col min="11033" max="11164" width="1" style="39" customWidth="1"/>
    <col min="11165" max="11174" width="0.85546875" style="39" customWidth="1"/>
    <col min="11175" max="11175" width="41.42578125" style="39" customWidth="1"/>
    <col min="11176" max="11176" width="0.28515625" style="39" customWidth="1"/>
    <col min="11177" max="11264" width="9.140625" style="39"/>
    <col min="11265" max="11287" width="0.85546875" style="39" customWidth="1"/>
    <col min="11288" max="11288" width="13.28515625" style="39" customWidth="1"/>
    <col min="11289" max="11420" width="1" style="39" customWidth="1"/>
    <col min="11421" max="11430" width="0.85546875" style="39" customWidth="1"/>
    <col min="11431" max="11431" width="41.42578125" style="39" customWidth="1"/>
    <col min="11432" max="11432" width="0.28515625" style="39" customWidth="1"/>
    <col min="11433" max="11520" width="9.140625" style="39"/>
    <col min="11521" max="11543" width="0.85546875" style="39" customWidth="1"/>
    <col min="11544" max="11544" width="13.28515625" style="39" customWidth="1"/>
    <col min="11545" max="11676" width="1" style="39" customWidth="1"/>
    <col min="11677" max="11686" width="0.85546875" style="39" customWidth="1"/>
    <col min="11687" max="11687" width="41.42578125" style="39" customWidth="1"/>
    <col min="11688" max="11688" width="0.28515625" style="39" customWidth="1"/>
    <col min="11689" max="11776" width="9.140625" style="39"/>
    <col min="11777" max="11799" width="0.85546875" style="39" customWidth="1"/>
    <col min="11800" max="11800" width="13.28515625" style="39" customWidth="1"/>
    <col min="11801" max="11932" width="1" style="39" customWidth="1"/>
    <col min="11933" max="11942" width="0.85546875" style="39" customWidth="1"/>
    <col min="11943" max="11943" width="41.42578125" style="39" customWidth="1"/>
    <col min="11944" max="11944" width="0.28515625" style="39" customWidth="1"/>
    <col min="11945" max="12032" width="9.140625" style="39"/>
    <col min="12033" max="12055" width="0.85546875" style="39" customWidth="1"/>
    <col min="12056" max="12056" width="13.28515625" style="39" customWidth="1"/>
    <col min="12057" max="12188" width="1" style="39" customWidth="1"/>
    <col min="12189" max="12198" width="0.85546875" style="39" customWidth="1"/>
    <col min="12199" max="12199" width="41.42578125" style="39" customWidth="1"/>
    <col min="12200" max="12200" width="0.28515625" style="39" customWidth="1"/>
    <col min="12201" max="12288" width="9.140625" style="39"/>
    <col min="12289" max="12311" width="0.85546875" style="39" customWidth="1"/>
    <col min="12312" max="12312" width="13.28515625" style="39" customWidth="1"/>
    <col min="12313" max="12444" width="1" style="39" customWidth="1"/>
    <col min="12445" max="12454" width="0.85546875" style="39" customWidth="1"/>
    <col min="12455" max="12455" width="41.42578125" style="39" customWidth="1"/>
    <col min="12456" max="12456" width="0.28515625" style="39" customWidth="1"/>
    <col min="12457" max="12544" width="9.140625" style="39"/>
    <col min="12545" max="12567" width="0.85546875" style="39" customWidth="1"/>
    <col min="12568" max="12568" width="13.28515625" style="39" customWidth="1"/>
    <col min="12569" max="12700" width="1" style="39" customWidth="1"/>
    <col min="12701" max="12710" width="0.85546875" style="39" customWidth="1"/>
    <col min="12711" max="12711" width="41.42578125" style="39" customWidth="1"/>
    <col min="12712" max="12712" width="0.28515625" style="39" customWidth="1"/>
    <col min="12713" max="12800" width="9.140625" style="39"/>
    <col min="12801" max="12823" width="0.85546875" style="39" customWidth="1"/>
    <col min="12824" max="12824" width="13.28515625" style="39" customWidth="1"/>
    <col min="12825" max="12956" width="1" style="39" customWidth="1"/>
    <col min="12957" max="12966" width="0.85546875" style="39" customWidth="1"/>
    <col min="12967" max="12967" width="41.42578125" style="39" customWidth="1"/>
    <col min="12968" max="12968" width="0.28515625" style="39" customWidth="1"/>
    <col min="12969" max="13056" width="9.140625" style="39"/>
    <col min="13057" max="13079" width="0.85546875" style="39" customWidth="1"/>
    <col min="13080" max="13080" width="13.28515625" style="39" customWidth="1"/>
    <col min="13081" max="13212" width="1" style="39" customWidth="1"/>
    <col min="13213" max="13222" width="0.85546875" style="39" customWidth="1"/>
    <col min="13223" max="13223" width="41.42578125" style="39" customWidth="1"/>
    <col min="13224" max="13224" width="0.28515625" style="39" customWidth="1"/>
    <col min="13225" max="13312" width="9.140625" style="39"/>
    <col min="13313" max="13335" width="0.85546875" style="39" customWidth="1"/>
    <col min="13336" max="13336" width="13.28515625" style="39" customWidth="1"/>
    <col min="13337" max="13468" width="1" style="39" customWidth="1"/>
    <col min="13469" max="13478" width="0.85546875" style="39" customWidth="1"/>
    <col min="13479" max="13479" width="41.42578125" style="39" customWidth="1"/>
    <col min="13480" max="13480" width="0.28515625" style="39" customWidth="1"/>
    <col min="13481" max="13568" width="9.140625" style="39"/>
    <col min="13569" max="13591" width="0.85546875" style="39" customWidth="1"/>
    <col min="13592" max="13592" width="13.28515625" style="39" customWidth="1"/>
    <col min="13593" max="13724" width="1" style="39" customWidth="1"/>
    <col min="13725" max="13734" width="0.85546875" style="39" customWidth="1"/>
    <col min="13735" max="13735" width="41.42578125" style="39" customWidth="1"/>
    <col min="13736" max="13736" width="0.28515625" style="39" customWidth="1"/>
    <col min="13737" max="13824" width="9.140625" style="39"/>
    <col min="13825" max="13847" width="0.85546875" style="39" customWidth="1"/>
    <col min="13848" max="13848" width="13.28515625" style="39" customWidth="1"/>
    <col min="13849" max="13980" width="1" style="39" customWidth="1"/>
    <col min="13981" max="13990" width="0.85546875" style="39" customWidth="1"/>
    <col min="13991" max="13991" width="41.42578125" style="39" customWidth="1"/>
    <col min="13992" max="13992" width="0.28515625" style="39" customWidth="1"/>
    <col min="13993" max="14080" width="9.140625" style="39"/>
    <col min="14081" max="14103" width="0.85546875" style="39" customWidth="1"/>
    <col min="14104" max="14104" width="13.28515625" style="39" customWidth="1"/>
    <col min="14105" max="14236" width="1" style="39" customWidth="1"/>
    <col min="14237" max="14246" width="0.85546875" style="39" customWidth="1"/>
    <col min="14247" max="14247" width="41.42578125" style="39" customWidth="1"/>
    <col min="14248" max="14248" width="0.28515625" style="39" customWidth="1"/>
    <col min="14249" max="14336" width="9.140625" style="39"/>
    <col min="14337" max="14359" width="0.85546875" style="39" customWidth="1"/>
    <col min="14360" max="14360" width="13.28515625" style="39" customWidth="1"/>
    <col min="14361" max="14492" width="1" style="39" customWidth="1"/>
    <col min="14493" max="14502" width="0.85546875" style="39" customWidth="1"/>
    <col min="14503" max="14503" width="41.42578125" style="39" customWidth="1"/>
    <col min="14504" max="14504" width="0.28515625" style="39" customWidth="1"/>
    <col min="14505" max="14592" width="9.140625" style="39"/>
    <col min="14593" max="14615" width="0.85546875" style="39" customWidth="1"/>
    <col min="14616" max="14616" width="13.28515625" style="39" customWidth="1"/>
    <col min="14617" max="14748" width="1" style="39" customWidth="1"/>
    <col min="14749" max="14758" width="0.85546875" style="39" customWidth="1"/>
    <col min="14759" max="14759" width="41.42578125" style="39" customWidth="1"/>
    <col min="14760" max="14760" width="0.28515625" style="39" customWidth="1"/>
    <col min="14761" max="14848" width="9.140625" style="39"/>
    <col min="14849" max="14871" width="0.85546875" style="39" customWidth="1"/>
    <col min="14872" max="14872" width="13.28515625" style="39" customWidth="1"/>
    <col min="14873" max="15004" width="1" style="39" customWidth="1"/>
    <col min="15005" max="15014" width="0.85546875" style="39" customWidth="1"/>
    <col min="15015" max="15015" width="41.42578125" style="39" customWidth="1"/>
    <col min="15016" max="15016" width="0.28515625" style="39" customWidth="1"/>
    <col min="15017" max="15104" width="9.140625" style="39"/>
    <col min="15105" max="15127" width="0.85546875" style="39" customWidth="1"/>
    <col min="15128" max="15128" width="13.28515625" style="39" customWidth="1"/>
    <col min="15129" max="15260" width="1" style="39" customWidth="1"/>
    <col min="15261" max="15270" width="0.85546875" style="39" customWidth="1"/>
    <col min="15271" max="15271" width="41.42578125" style="39" customWidth="1"/>
    <col min="15272" max="15272" width="0.28515625" style="39" customWidth="1"/>
    <col min="15273" max="15360" width="9.140625" style="39"/>
    <col min="15361" max="15383" width="0.85546875" style="39" customWidth="1"/>
    <col min="15384" max="15384" width="13.28515625" style="39" customWidth="1"/>
    <col min="15385" max="15516" width="1" style="39" customWidth="1"/>
    <col min="15517" max="15526" width="0.85546875" style="39" customWidth="1"/>
    <col min="15527" max="15527" width="41.42578125" style="39" customWidth="1"/>
    <col min="15528" max="15528" width="0.28515625" style="39" customWidth="1"/>
    <col min="15529" max="15616" width="9.140625" style="39"/>
    <col min="15617" max="15639" width="0.85546875" style="39" customWidth="1"/>
    <col min="15640" max="15640" width="13.28515625" style="39" customWidth="1"/>
    <col min="15641" max="15772" width="1" style="39" customWidth="1"/>
    <col min="15773" max="15782" width="0.85546875" style="39" customWidth="1"/>
    <col min="15783" max="15783" width="41.42578125" style="39" customWidth="1"/>
    <col min="15784" max="15784" width="0.28515625" style="39" customWidth="1"/>
    <col min="15785" max="15872" width="9.140625" style="39"/>
    <col min="15873" max="15895" width="0.85546875" style="39" customWidth="1"/>
    <col min="15896" max="15896" width="13.28515625" style="39" customWidth="1"/>
    <col min="15897" max="16028" width="1" style="39" customWidth="1"/>
    <col min="16029" max="16038" width="0.85546875" style="39" customWidth="1"/>
    <col min="16039" max="16039" width="41.42578125" style="39" customWidth="1"/>
    <col min="16040" max="16040" width="0.28515625" style="39" customWidth="1"/>
    <col min="16041" max="16128" width="9.140625" style="39"/>
    <col min="16129" max="16151" width="0.85546875" style="39" customWidth="1"/>
    <col min="16152" max="16152" width="13.28515625" style="39" customWidth="1"/>
    <col min="16153" max="16284" width="1" style="39" customWidth="1"/>
    <col min="16285" max="16294" width="0.85546875" style="39" customWidth="1"/>
    <col min="16295" max="16295" width="41.42578125" style="39" customWidth="1"/>
    <col min="16296" max="16296" width="0.28515625" style="39" customWidth="1"/>
    <col min="16297" max="16384" width="9.140625" style="39"/>
  </cols>
  <sheetData>
    <row r="2" spans="1:170" x14ac:dyDescent="0.2">
      <c r="A2" s="87" t="s">
        <v>127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</row>
    <row r="4" spans="1:170" ht="42.75" customHeight="1" x14ac:dyDescent="0.2">
      <c r="A4" s="88" t="s">
        <v>52</v>
      </c>
      <c r="B4" s="88"/>
      <c r="C4" s="88"/>
      <c r="D4" s="88"/>
      <c r="E4" s="88" t="s">
        <v>53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 t="s">
        <v>54</v>
      </c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 t="s">
        <v>55</v>
      </c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 t="s">
        <v>72</v>
      </c>
      <c r="BC4" s="88"/>
      <c r="BD4" s="88"/>
      <c r="BE4" s="88"/>
      <c r="BF4" s="88"/>
      <c r="BG4" s="88"/>
      <c r="BH4" s="88"/>
      <c r="BI4" s="88"/>
      <c r="BJ4" s="88"/>
      <c r="BK4" s="88" t="s">
        <v>56</v>
      </c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 t="s">
        <v>68</v>
      </c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 t="s">
        <v>4</v>
      </c>
      <c r="FB4" s="88"/>
      <c r="FC4" s="88"/>
      <c r="FD4" s="88"/>
      <c r="FE4" s="88"/>
      <c r="FF4" s="88"/>
      <c r="FG4" s="88"/>
      <c r="FH4" s="88"/>
      <c r="FI4" s="88"/>
      <c r="FJ4" s="88"/>
      <c r="FK4" s="88"/>
    </row>
    <row r="5" spans="1:170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 t="s">
        <v>57</v>
      </c>
      <c r="AK5" s="88"/>
      <c r="AL5" s="88"/>
      <c r="AM5" s="88"/>
      <c r="AN5" s="88"/>
      <c r="AO5" s="88"/>
      <c r="AP5" s="88"/>
      <c r="AQ5" s="88"/>
      <c r="AR5" s="88"/>
      <c r="AS5" s="88" t="s">
        <v>58</v>
      </c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 t="s">
        <v>73</v>
      </c>
      <c r="BL5" s="88"/>
      <c r="BM5" s="88"/>
      <c r="BN5" s="88"/>
      <c r="BO5" s="88"/>
      <c r="BP5" s="88"/>
      <c r="BQ5" s="88"/>
      <c r="BR5" s="88"/>
      <c r="BS5" s="88"/>
      <c r="BT5" s="88" t="s">
        <v>69</v>
      </c>
      <c r="BU5" s="88"/>
      <c r="BV5" s="88"/>
      <c r="BW5" s="88"/>
      <c r="BX5" s="88"/>
      <c r="BY5" s="88"/>
      <c r="BZ5" s="88"/>
      <c r="CA5" s="88"/>
      <c r="CB5" s="88"/>
      <c r="CC5" s="88" t="s">
        <v>59</v>
      </c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 t="s">
        <v>70</v>
      </c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 t="s">
        <v>2</v>
      </c>
      <c r="DG5" s="88"/>
      <c r="DH5" s="88"/>
      <c r="DI5" s="88"/>
      <c r="DJ5" s="88"/>
      <c r="DK5" s="88"/>
      <c r="DL5" s="88"/>
      <c r="DM5" s="88"/>
      <c r="DN5" s="88"/>
      <c r="DO5" s="88"/>
      <c r="DP5" s="88" t="s">
        <v>60</v>
      </c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</row>
    <row r="6" spans="1:170" ht="20.25" customHeigh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 t="s">
        <v>61</v>
      </c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 t="s">
        <v>62</v>
      </c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 t="s">
        <v>76</v>
      </c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</row>
    <row r="7" spans="1:170" ht="122.25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 t="s">
        <v>71</v>
      </c>
      <c r="CD7" s="88"/>
      <c r="CE7" s="88"/>
      <c r="CF7" s="88"/>
      <c r="CG7" s="88"/>
      <c r="CH7" s="88"/>
      <c r="CI7" s="88"/>
      <c r="CJ7" s="88"/>
      <c r="CK7" s="88"/>
      <c r="CL7" s="88" t="s">
        <v>75</v>
      </c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</row>
    <row r="8" spans="1:170" x14ac:dyDescent="0.2">
      <c r="A8" s="86"/>
      <c r="B8" s="86"/>
      <c r="C8" s="86"/>
      <c r="D8" s="86"/>
      <c r="E8" s="86">
        <v>1</v>
      </c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>
        <v>2</v>
      </c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>
        <v>3</v>
      </c>
      <c r="AK8" s="86"/>
      <c r="AL8" s="86"/>
      <c r="AM8" s="86"/>
      <c r="AN8" s="86"/>
      <c r="AO8" s="86"/>
      <c r="AP8" s="86"/>
      <c r="AQ8" s="86"/>
      <c r="AR8" s="86"/>
      <c r="AS8" s="86">
        <v>4</v>
      </c>
      <c r="AT8" s="86"/>
      <c r="AU8" s="86"/>
      <c r="AV8" s="86"/>
      <c r="AW8" s="86"/>
      <c r="AX8" s="86"/>
      <c r="AY8" s="86"/>
      <c r="AZ8" s="86"/>
      <c r="BA8" s="86"/>
      <c r="BB8" s="86">
        <v>5</v>
      </c>
      <c r="BC8" s="86"/>
      <c r="BD8" s="86"/>
      <c r="BE8" s="86"/>
      <c r="BF8" s="86"/>
      <c r="BG8" s="86"/>
      <c r="BH8" s="86"/>
      <c r="BI8" s="86"/>
      <c r="BJ8" s="86"/>
      <c r="BK8" s="86">
        <v>6</v>
      </c>
      <c r="BL8" s="86"/>
      <c r="BM8" s="86"/>
      <c r="BN8" s="86"/>
      <c r="BO8" s="86"/>
      <c r="BP8" s="86"/>
      <c r="BQ8" s="86"/>
      <c r="BR8" s="86"/>
      <c r="BS8" s="86"/>
      <c r="BT8" s="86">
        <v>7</v>
      </c>
      <c r="BU8" s="86"/>
      <c r="BV8" s="86"/>
      <c r="BW8" s="86"/>
      <c r="BX8" s="86"/>
      <c r="BY8" s="86"/>
      <c r="BZ8" s="86"/>
      <c r="CA8" s="86"/>
      <c r="CB8" s="86"/>
      <c r="CC8" s="86">
        <v>8</v>
      </c>
      <c r="CD8" s="86"/>
      <c r="CE8" s="86"/>
      <c r="CF8" s="86"/>
      <c r="CG8" s="86"/>
      <c r="CH8" s="86"/>
      <c r="CI8" s="86"/>
      <c r="CJ8" s="86"/>
      <c r="CK8" s="86"/>
      <c r="CL8" s="86">
        <v>9</v>
      </c>
      <c r="CM8" s="86"/>
      <c r="CN8" s="86"/>
      <c r="CO8" s="86"/>
      <c r="CP8" s="86"/>
      <c r="CQ8" s="86"/>
      <c r="CR8" s="86"/>
      <c r="CS8" s="86"/>
      <c r="CT8" s="86"/>
      <c r="CU8" s="86">
        <v>10</v>
      </c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>
        <v>11</v>
      </c>
      <c r="DG8" s="86"/>
      <c r="DH8" s="86"/>
      <c r="DI8" s="86"/>
      <c r="DJ8" s="86"/>
      <c r="DK8" s="86"/>
      <c r="DL8" s="86"/>
      <c r="DM8" s="86"/>
      <c r="DN8" s="86"/>
      <c r="DO8" s="86"/>
      <c r="DP8" s="86">
        <v>12</v>
      </c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>
        <v>13</v>
      </c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>
        <v>14</v>
      </c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>
        <v>15</v>
      </c>
      <c r="FB8" s="86"/>
      <c r="FC8" s="86"/>
      <c r="FD8" s="86"/>
      <c r="FE8" s="86"/>
      <c r="FF8" s="86"/>
      <c r="FG8" s="86"/>
      <c r="FH8" s="86"/>
      <c r="FI8" s="86"/>
      <c r="FJ8" s="86"/>
      <c r="FK8" s="86"/>
      <c r="FM8" s="48"/>
      <c r="FN8" s="48"/>
    </row>
    <row r="9" spans="1:170" s="47" customFormat="1" ht="26.25" customHeight="1" x14ac:dyDescent="0.2">
      <c r="A9" s="63"/>
      <c r="B9" s="63"/>
      <c r="C9" s="63"/>
      <c r="D9" s="63"/>
      <c r="E9" s="64" t="s">
        <v>112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5" t="s">
        <v>47</v>
      </c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 t="s">
        <v>47</v>
      </c>
      <c r="AK9" s="65"/>
      <c r="AL9" s="65"/>
      <c r="AM9" s="65"/>
      <c r="AN9" s="65"/>
      <c r="AO9" s="65"/>
      <c r="AP9" s="65"/>
      <c r="AQ9" s="65"/>
      <c r="AR9" s="65"/>
      <c r="AS9" s="65" t="s">
        <v>47</v>
      </c>
      <c r="AT9" s="65"/>
      <c r="AU9" s="65"/>
      <c r="AV9" s="65"/>
      <c r="AW9" s="65"/>
      <c r="AX9" s="65"/>
      <c r="AY9" s="65"/>
      <c r="AZ9" s="65"/>
      <c r="BA9" s="65"/>
      <c r="BB9" s="80"/>
      <c r="BC9" s="80"/>
      <c r="BD9" s="80"/>
      <c r="BE9" s="80"/>
      <c r="BF9" s="80"/>
      <c r="BG9" s="80"/>
      <c r="BH9" s="80"/>
      <c r="BI9" s="80"/>
      <c r="BJ9" s="80"/>
      <c r="BK9" s="61">
        <f>BK10+BK11+BK12</f>
        <v>1359.4514462553673</v>
      </c>
      <c r="BL9" s="61"/>
      <c r="BM9" s="61"/>
      <c r="BN9" s="61"/>
      <c r="BO9" s="61"/>
      <c r="BP9" s="61"/>
      <c r="BQ9" s="61"/>
      <c r="BR9" s="61"/>
      <c r="BS9" s="61"/>
      <c r="BT9" s="61">
        <f t="shared" ref="BT9" si="0">BT10+BT11+BT12</f>
        <v>817.70633654136736</v>
      </c>
      <c r="BU9" s="61"/>
      <c r="BV9" s="61"/>
      <c r="BW9" s="61"/>
      <c r="BX9" s="61"/>
      <c r="BY9" s="61"/>
      <c r="BZ9" s="61"/>
      <c r="CA9" s="61"/>
      <c r="CB9" s="61"/>
      <c r="CC9" s="61">
        <f t="shared" ref="CC9" si="1">CC10+CC11+CC12</f>
        <v>388.56499407049222</v>
      </c>
      <c r="CD9" s="61"/>
      <c r="CE9" s="61"/>
      <c r="CF9" s="61"/>
      <c r="CG9" s="61"/>
      <c r="CH9" s="61"/>
      <c r="CI9" s="61"/>
      <c r="CJ9" s="61"/>
      <c r="CK9" s="61"/>
      <c r="CL9" s="61">
        <f t="shared" ref="CL9" si="2">CL10+CL11+CL12</f>
        <v>232.83368460522598</v>
      </c>
      <c r="CM9" s="61"/>
      <c r="CN9" s="61"/>
      <c r="CO9" s="61"/>
      <c r="CP9" s="61"/>
      <c r="CQ9" s="61"/>
      <c r="CR9" s="61"/>
      <c r="CS9" s="61"/>
      <c r="CT9" s="61"/>
      <c r="CU9" s="81">
        <f t="shared" ref="CU9:CU13" si="3">BT9-CL9</f>
        <v>584.87265193614144</v>
      </c>
      <c r="CV9" s="82"/>
      <c r="CW9" s="82"/>
      <c r="CX9" s="82"/>
      <c r="CY9" s="82"/>
      <c r="CZ9" s="82"/>
      <c r="DA9" s="82"/>
      <c r="DB9" s="82"/>
      <c r="DC9" s="82"/>
      <c r="DD9" s="82"/>
      <c r="DE9" s="83"/>
      <c r="DF9" s="81">
        <f t="shared" ref="DF9:DF15" si="4">CC9-CL9</f>
        <v>155.73130946526624</v>
      </c>
      <c r="DG9" s="82"/>
      <c r="DH9" s="82"/>
      <c r="DI9" s="82"/>
      <c r="DJ9" s="82"/>
      <c r="DK9" s="82"/>
      <c r="DL9" s="82"/>
      <c r="DM9" s="82"/>
      <c r="DN9" s="82"/>
      <c r="DO9" s="83"/>
      <c r="DP9" s="61" t="s">
        <v>47</v>
      </c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 t="s">
        <v>47</v>
      </c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 t="s">
        <v>47</v>
      </c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2" t="s">
        <v>47</v>
      </c>
      <c r="FB9" s="62"/>
      <c r="FC9" s="62"/>
      <c r="FD9" s="62"/>
      <c r="FE9" s="62"/>
      <c r="FF9" s="62"/>
      <c r="FG9" s="62"/>
      <c r="FH9" s="62"/>
      <c r="FI9" s="62"/>
      <c r="FJ9" s="62"/>
      <c r="FK9" s="62"/>
      <c r="FM9" s="49"/>
      <c r="FN9" s="49"/>
    </row>
    <row r="10" spans="1:170" s="47" customFormat="1" ht="26.25" customHeight="1" x14ac:dyDescent="0.2">
      <c r="A10" s="63"/>
      <c r="B10" s="63"/>
      <c r="C10" s="63"/>
      <c r="D10" s="63"/>
      <c r="E10" s="64" t="s">
        <v>113</v>
      </c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5" t="s">
        <v>47</v>
      </c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 t="s">
        <v>47</v>
      </c>
      <c r="AK10" s="65"/>
      <c r="AL10" s="65"/>
      <c r="AM10" s="65"/>
      <c r="AN10" s="65"/>
      <c r="AO10" s="65"/>
      <c r="AP10" s="65"/>
      <c r="AQ10" s="65"/>
      <c r="AR10" s="65"/>
      <c r="AS10" s="65" t="s">
        <v>47</v>
      </c>
      <c r="AT10" s="65"/>
      <c r="AU10" s="65"/>
      <c r="AV10" s="65"/>
      <c r="AW10" s="65"/>
      <c r="AX10" s="65"/>
      <c r="AY10" s="65"/>
      <c r="AZ10" s="65"/>
      <c r="BA10" s="65"/>
      <c r="BB10" s="80"/>
      <c r="BC10" s="80"/>
      <c r="BD10" s="80"/>
      <c r="BE10" s="80"/>
      <c r="BF10" s="80"/>
      <c r="BG10" s="80"/>
      <c r="BH10" s="80"/>
      <c r="BI10" s="80"/>
      <c r="BJ10" s="80"/>
      <c r="BK10" s="61">
        <f>BK13</f>
        <v>903.60703269604517</v>
      </c>
      <c r="BL10" s="61"/>
      <c r="BM10" s="61"/>
      <c r="BN10" s="61"/>
      <c r="BO10" s="61"/>
      <c r="BP10" s="61"/>
      <c r="BQ10" s="61"/>
      <c r="BR10" s="61"/>
      <c r="BS10" s="61"/>
      <c r="BT10" s="61">
        <f t="shared" ref="BT10" si="5">BT13</f>
        <v>411.28841521933327</v>
      </c>
      <c r="BU10" s="61"/>
      <c r="BV10" s="61"/>
      <c r="BW10" s="61"/>
      <c r="BX10" s="61"/>
      <c r="BY10" s="61"/>
      <c r="BZ10" s="61"/>
      <c r="CA10" s="61"/>
      <c r="CB10" s="61"/>
      <c r="CC10" s="61">
        <f t="shared" ref="CC10" si="6">CC13</f>
        <v>347.720997034334</v>
      </c>
      <c r="CD10" s="61"/>
      <c r="CE10" s="61"/>
      <c r="CF10" s="61"/>
      <c r="CG10" s="61"/>
      <c r="CH10" s="61"/>
      <c r="CI10" s="61"/>
      <c r="CJ10" s="61"/>
      <c r="CK10" s="61"/>
      <c r="CL10" s="61">
        <f t="shared" ref="CL10" si="7">CL13</f>
        <v>218.83541582196744</v>
      </c>
      <c r="CM10" s="61"/>
      <c r="CN10" s="61"/>
      <c r="CO10" s="61"/>
      <c r="CP10" s="61"/>
      <c r="CQ10" s="61"/>
      <c r="CR10" s="61"/>
      <c r="CS10" s="61"/>
      <c r="CT10" s="61"/>
      <c r="CU10" s="81">
        <f t="shared" si="3"/>
        <v>192.45299939736583</v>
      </c>
      <c r="CV10" s="82"/>
      <c r="CW10" s="82"/>
      <c r="CX10" s="82"/>
      <c r="CY10" s="82"/>
      <c r="CZ10" s="82"/>
      <c r="DA10" s="82"/>
      <c r="DB10" s="82"/>
      <c r="DC10" s="82"/>
      <c r="DD10" s="82"/>
      <c r="DE10" s="83"/>
      <c r="DF10" s="81">
        <f t="shared" si="4"/>
        <v>128.88558121236656</v>
      </c>
      <c r="DG10" s="82"/>
      <c r="DH10" s="82"/>
      <c r="DI10" s="82"/>
      <c r="DJ10" s="82"/>
      <c r="DK10" s="82"/>
      <c r="DL10" s="82"/>
      <c r="DM10" s="82"/>
      <c r="DN10" s="82"/>
      <c r="DO10" s="83"/>
      <c r="DP10" s="61" t="s">
        <v>47</v>
      </c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 t="s">
        <v>47</v>
      </c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 t="s">
        <v>47</v>
      </c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2" t="s">
        <v>47</v>
      </c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N10" s="49"/>
    </row>
    <row r="11" spans="1:170" s="47" customFormat="1" ht="26.25" customHeight="1" x14ac:dyDescent="0.2">
      <c r="A11" s="63"/>
      <c r="B11" s="63"/>
      <c r="C11" s="63"/>
      <c r="D11" s="63"/>
      <c r="E11" s="64" t="s">
        <v>114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5" t="s">
        <v>47</v>
      </c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 t="s">
        <v>47</v>
      </c>
      <c r="AK11" s="65"/>
      <c r="AL11" s="65"/>
      <c r="AM11" s="65"/>
      <c r="AN11" s="65"/>
      <c r="AO11" s="65"/>
      <c r="AP11" s="65"/>
      <c r="AQ11" s="65"/>
      <c r="AR11" s="65"/>
      <c r="AS11" s="65" t="s">
        <v>47</v>
      </c>
      <c r="AT11" s="65"/>
      <c r="AU11" s="65"/>
      <c r="AV11" s="65"/>
      <c r="AW11" s="65"/>
      <c r="AX11" s="65"/>
      <c r="AY11" s="65"/>
      <c r="AZ11" s="65"/>
      <c r="BA11" s="65"/>
      <c r="BB11" s="80"/>
      <c r="BC11" s="80"/>
      <c r="BD11" s="80"/>
      <c r="BE11" s="80"/>
      <c r="BF11" s="80"/>
      <c r="BG11" s="80"/>
      <c r="BH11" s="80"/>
      <c r="BI11" s="80"/>
      <c r="BJ11" s="80"/>
      <c r="BK11" s="61">
        <f>BK23</f>
        <v>449.12590084745767</v>
      </c>
      <c r="BL11" s="61"/>
      <c r="BM11" s="61"/>
      <c r="BN11" s="61"/>
      <c r="BO11" s="61"/>
      <c r="BP11" s="61"/>
      <c r="BQ11" s="61"/>
      <c r="BR11" s="61"/>
      <c r="BS11" s="61"/>
      <c r="BT11" s="61">
        <f t="shared" ref="BT11" si="8">BT23</f>
        <v>400.30768050847468</v>
      </c>
      <c r="BU11" s="61"/>
      <c r="BV11" s="61"/>
      <c r="BW11" s="61"/>
      <c r="BX11" s="61"/>
      <c r="BY11" s="61"/>
      <c r="BZ11" s="61"/>
      <c r="CA11" s="61"/>
      <c r="CB11" s="61"/>
      <c r="CC11" s="61">
        <f t="shared" ref="CC11" si="9">CC23</f>
        <v>34.761006222598873</v>
      </c>
      <c r="CD11" s="61"/>
      <c r="CE11" s="61"/>
      <c r="CF11" s="61"/>
      <c r="CG11" s="61"/>
      <c r="CH11" s="61"/>
      <c r="CI11" s="61"/>
      <c r="CJ11" s="61"/>
      <c r="CK11" s="61"/>
      <c r="CL11" s="61">
        <f t="shared" ref="CL11" si="10">CL23</f>
        <v>10.633782299925208</v>
      </c>
      <c r="CM11" s="61"/>
      <c r="CN11" s="61"/>
      <c r="CO11" s="61"/>
      <c r="CP11" s="61"/>
      <c r="CQ11" s="61"/>
      <c r="CR11" s="61"/>
      <c r="CS11" s="61"/>
      <c r="CT11" s="61"/>
      <c r="CU11" s="81">
        <f t="shared" si="3"/>
        <v>389.67389820854947</v>
      </c>
      <c r="CV11" s="82"/>
      <c r="CW11" s="82"/>
      <c r="CX11" s="82"/>
      <c r="CY11" s="82"/>
      <c r="CZ11" s="82"/>
      <c r="DA11" s="82"/>
      <c r="DB11" s="82"/>
      <c r="DC11" s="82"/>
      <c r="DD11" s="82"/>
      <c r="DE11" s="83"/>
      <c r="DF11" s="81">
        <f t="shared" si="4"/>
        <v>24.127223922673664</v>
      </c>
      <c r="DG11" s="82"/>
      <c r="DH11" s="82"/>
      <c r="DI11" s="82"/>
      <c r="DJ11" s="82"/>
      <c r="DK11" s="82"/>
      <c r="DL11" s="82"/>
      <c r="DM11" s="82"/>
      <c r="DN11" s="82"/>
      <c r="DO11" s="83"/>
      <c r="DP11" s="61" t="s">
        <v>47</v>
      </c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 t="s">
        <v>47</v>
      </c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 t="s">
        <v>47</v>
      </c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2" t="s">
        <v>47</v>
      </c>
      <c r="FB11" s="62"/>
      <c r="FC11" s="62"/>
      <c r="FD11" s="62"/>
      <c r="FE11" s="62"/>
      <c r="FF11" s="62"/>
      <c r="FG11" s="62"/>
      <c r="FH11" s="62"/>
      <c r="FI11" s="62"/>
      <c r="FJ11" s="62"/>
      <c r="FK11" s="62"/>
    </row>
    <row r="12" spans="1:170" s="47" customFormat="1" ht="26.25" customHeight="1" x14ac:dyDescent="0.2">
      <c r="A12" s="63"/>
      <c r="B12" s="63"/>
      <c r="C12" s="63"/>
      <c r="D12" s="63"/>
      <c r="E12" s="64" t="s">
        <v>115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5" t="s">
        <v>47</v>
      </c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 t="s">
        <v>47</v>
      </c>
      <c r="AK12" s="65"/>
      <c r="AL12" s="65"/>
      <c r="AM12" s="65"/>
      <c r="AN12" s="65"/>
      <c r="AO12" s="65"/>
      <c r="AP12" s="65"/>
      <c r="AQ12" s="65"/>
      <c r="AR12" s="65"/>
      <c r="AS12" s="65" t="s">
        <v>47</v>
      </c>
      <c r="AT12" s="65"/>
      <c r="AU12" s="65"/>
      <c r="AV12" s="65"/>
      <c r="AW12" s="65"/>
      <c r="AX12" s="65"/>
      <c r="AY12" s="65"/>
      <c r="AZ12" s="65"/>
      <c r="BA12" s="65"/>
      <c r="BB12" s="80"/>
      <c r="BC12" s="80"/>
      <c r="BD12" s="80"/>
      <c r="BE12" s="80"/>
      <c r="BF12" s="80"/>
      <c r="BG12" s="80"/>
      <c r="BH12" s="80"/>
      <c r="BI12" s="80"/>
      <c r="BJ12" s="80"/>
      <c r="BK12" s="61">
        <f>BK33</f>
        <v>6.718512711864407</v>
      </c>
      <c r="BL12" s="61"/>
      <c r="BM12" s="61"/>
      <c r="BN12" s="61"/>
      <c r="BO12" s="61"/>
      <c r="BP12" s="61"/>
      <c r="BQ12" s="61"/>
      <c r="BR12" s="61"/>
      <c r="BS12" s="61"/>
      <c r="BT12" s="61">
        <f t="shared" ref="BT12" si="11">BT33</f>
        <v>6.1102408135593222</v>
      </c>
      <c r="BU12" s="61"/>
      <c r="BV12" s="61"/>
      <c r="BW12" s="61"/>
      <c r="BX12" s="61"/>
      <c r="BY12" s="61"/>
      <c r="BZ12" s="61"/>
      <c r="CA12" s="61"/>
      <c r="CB12" s="61"/>
      <c r="CC12" s="61">
        <f t="shared" ref="CC12" si="12">CC33</f>
        <v>6.0829908135593218</v>
      </c>
      <c r="CD12" s="61"/>
      <c r="CE12" s="61"/>
      <c r="CF12" s="61"/>
      <c r="CG12" s="61"/>
      <c r="CH12" s="61"/>
      <c r="CI12" s="61"/>
      <c r="CJ12" s="61"/>
      <c r="CK12" s="61"/>
      <c r="CL12" s="61">
        <f>CL33</f>
        <v>3.3644864833333332</v>
      </c>
      <c r="CM12" s="61"/>
      <c r="CN12" s="61"/>
      <c r="CO12" s="61"/>
      <c r="CP12" s="61"/>
      <c r="CQ12" s="61"/>
      <c r="CR12" s="61"/>
      <c r="CS12" s="61"/>
      <c r="CT12" s="61"/>
      <c r="CU12" s="81">
        <f t="shared" si="3"/>
        <v>2.745754330225989</v>
      </c>
      <c r="CV12" s="82"/>
      <c r="CW12" s="82"/>
      <c r="CX12" s="82"/>
      <c r="CY12" s="82"/>
      <c r="CZ12" s="82"/>
      <c r="DA12" s="82"/>
      <c r="DB12" s="82"/>
      <c r="DC12" s="82"/>
      <c r="DD12" s="82"/>
      <c r="DE12" s="83"/>
      <c r="DF12" s="81">
        <f t="shared" si="4"/>
        <v>2.7185043302259886</v>
      </c>
      <c r="DG12" s="82"/>
      <c r="DH12" s="82"/>
      <c r="DI12" s="82"/>
      <c r="DJ12" s="82"/>
      <c r="DK12" s="82"/>
      <c r="DL12" s="82"/>
      <c r="DM12" s="82"/>
      <c r="DN12" s="82"/>
      <c r="DO12" s="83"/>
      <c r="DP12" s="61" t="s">
        <v>47</v>
      </c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 t="s">
        <v>47</v>
      </c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 t="s">
        <v>47</v>
      </c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2" t="s">
        <v>47</v>
      </c>
      <c r="FB12" s="62"/>
      <c r="FC12" s="62"/>
      <c r="FD12" s="62"/>
      <c r="FE12" s="62"/>
      <c r="FF12" s="62"/>
      <c r="FG12" s="62"/>
      <c r="FH12" s="62"/>
      <c r="FI12" s="62"/>
      <c r="FJ12" s="62"/>
      <c r="FK12" s="62"/>
    </row>
    <row r="13" spans="1:170" s="47" customFormat="1" ht="26.25" customHeight="1" x14ac:dyDescent="0.2">
      <c r="A13" s="63"/>
      <c r="B13" s="63"/>
      <c r="C13" s="63"/>
      <c r="D13" s="63"/>
      <c r="E13" s="64" t="s">
        <v>116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5" t="s">
        <v>47</v>
      </c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 t="s">
        <v>47</v>
      </c>
      <c r="AK13" s="65"/>
      <c r="AL13" s="65"/>
      <c r="AM13" s="65"/>
      <c r="AN13" s="65"/>
      <c r="AO13" s="65"/>
      <c r="AP13" s="65"/>
      <c r="AQ13" s="65"/>
      <c r="AR13" s="65"/>
      <c r="AS13" s="65" t="s">
        <v>47</v>
      </c>
      <c r="AT13" s="65"/>
      <c r="AU13" s="65"/>
      <c r="AV13" s="65"/>
      <c r="AW13" s="65"/>
      <c r="AX13" s="65"/>
      <c r="AY13" s="65"/>
      <c r="AZ13" s="65"/>
      <c r="BA13" s="65"/>
      <c r="BB13" s="80"/>
      <c r="BC13" s="80"/>
      <c r="BD13" s="80"/>
      <c r="BE13" s="80"/>
      <c r="BF13" s="80"/>
      <c r="BG13" s="80"/>
      <c r="BH13" s="80"/>
      <c r="BI13" s="80"/>
      <c r="BJ13" s="80"/>
      <c r="BK13" s="61">
        <f>SUM(BK14:BS22)</f>
        <v>903.60703269604517</v>
      </c>
      <c r="BL13" s="61"/>
      <c r="BM13" s="61"/>
      <c r="BN13" s="61"/>
      <c r="BO13" s="61"/>
      <c r="BP13" s="61"/>
      <c r="BQ13" s="61"/>
      <c r="BR13" s="61"/>
      <c r="BS13" s="61"/>
      <c r="BT13" s="61">
        <f>SUM(BT14:CB22)</f>
        <v>411.28841521933327</v>
      </c>
      <c r="BU13" s="61"/>
      <c r="BV13" s="61"/>
      <c r="BW13" s="61"/>
      <c r="BX13" s="61"/>
      <c r="BY13" s="61"/>
      <c r="BZ13" s="61"/>
      <c r="CA13" s="61"/>
      <c r="CB13" s="61"/>
      <c r="CC13" s="61">
        <f>SUM(CC14:CK22)</f>
        <v>347.720997034334</v>
      </c>
      <c r="CD13" s="61"/>
      <c r="CE13" s="61"/>
      <c r="CF13" s="61"/>
      <c r="CG13" s="61"/>
      <c r="CH13" s="61"/>
      <c r="CI13" s="61"/>
      <c r="CJ13" s="61"/>
      <c r="CK13" s="61"/>
      <c r="CL13" s="61">
        <f>SUM(CL14:CT22)</f>
        <v>218.83541582196744</v>
      </c>
      <c r="CM13" s="61"/>
      <c r="CN13" s="61"/>
      <c r="CO13" s="61"/>
      <c r="CP13" s="61"/>
      <c r="CQ13" s="61"/>
      <c r="CR13" s="61"/>
      <c r="CS13" s="61"/>
      <c r="CT13" s="61"/>
      <c r="CU13" s="81">
        <f t="shared" si="3"/>
        <v>192.45299939736583</v>
      </c>
      <c r="CV13" s="82"/>
      <c r="CW13" s="82"/>
      <c r="CX13" s="82"/>
      <c r="CY13" s="82"/>
      <c r="CZ13" s="82"/>
      <c r="DA13" s="82"/>
      <c r="DB13" s="82"/>
      <c r="DC13" s="82"/>
      <c r="DD13" s="82"/>
      <c r="DE13" s="83"/>
      <c r="DF13" s="81">
        <f>CC13-CL13</f>
        <v>128.88558121236656</v>
      </c>
      <c r="DG13" s="82"/>
      <c r="DH13" s="82"/>
      <c r="DI13" s="82"/>
      <c r="DJ13" s="82"/>
      <c r="DK13" s="82"/>
      <c r="DL13" s="82"/>
      <c r="DM13" s="82"/>
      <c r="DN13" s="82"/>
      <c r="DO13" s="83"/>
      <c r="DP13" s="61" t="s">
        <v>47</v>
      </c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 t="s">
        <v>47</v>
      </c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 t="s">
        <v>47</v>
      </c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2" t="s">
        <v>47</v>
      </c>
      <c r="FB13" s="62"/>
      <c r="FC13" s="62"/>
      <c r="FD13" s="62"/>
      <c r="FE13" s="62"/>
      <c r="FF13" s="62"/>
      <c r="FG13" s="62"/>
      <c r="FH13" s="62"/>
      <c r="FI13" s="62"/>
      <c r="FJ13" s="62"/>
      <c r="FK13" s="62"/>
    </row>
    <row r="14" spans="1:170" ht="53.25" customHeight="1" x14ac:dyDescent="0.2">
      <c r="A14" s="76" t="s">
        <v>141</v>
      </c>
      <c r="B14" s="76"/>
      <c r="C14" s="76"/>
      <c r="D14" s="76"/>
      <c r="E14" s="77" t="str">
        <f>[1]Перечни1!$B$25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8" t="s">
        <v>154</v>
      </c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>
        <v>2015</v>
      </c>
      <c r="AK14" s="78"/>
      <c r="AL14" s="78"/>
      <c r="AM14" s="78"/>
      <c r="AN14" s="78"/>
      <c r="AO14" s="78"/>
      <c r="AP14" s="78"/>
      <c r="AQ14" s="78"/>
      <c r="AR14" s="78"/>
      <c r="AS14" s="78">
        <v>2019</v>
      </c>
      <c r="AT14" s="78"/>
      <c r="AU14" s="78"/>
      <c r="AV14" s="78"/>
      <c r="AW14" s="78"/>
      <c r="AX14" s="78"/>
      <c r="AY14" s="78"/>
      <c r="AZ14" s="78"/>
      <c r="BA14" s="78"/>
      <c r="BB14" s="72">
        <v>0</v>
      </c>
      <c r="BC14" s="73"/>
      <c r="BD14" s="73"/>
      <c r="BE14" s="73"/>
      <c r="BF14" s="73"/>
      <c r="BG14" s="73"/>
      <c r="BH14" s="73"/>
      <c r="BI14" s="73"/>
      <c r="BJ14" s="74"/>
      <c r="BK14" s="75">
        <f>'[2]12'!$D$26</f>
        <v>177.9406779661017</v>
      </c>
      <c r="BL14" s="75"/>
      <c r="BM14" s="75"/>
      <c r="BN14" s="75"/>
      <c r="BO14" s="75"/>
      <c r="BP14" s="75"/>
      <c r="BQ14" s="75"/>
      <c r="BR14" s="75"/>
      <c r="BS14" s="75"/>
      <c r="BT14" s="75">
        <f>'[2]10'!$F$26/1.2</f>
        <v>17.783333333333335</v>
      </c>
      <c r="BU14" s="75"/>
      <c r="BV14" s="75"/>
      <c r="BW14" s="75"/>
      <c r="BX14" s="75"/>
      <c r="BY14" s="75"/>
      <c r="BZ14" s="75"/>
      <c r="CA14" s="75"/>
      <c r="CB14" s="75"/>
      <c r="CC14" s="75">
        <f>'[3]7.1.'!$I$17/1.2</f>
        <v>17.783333333333335</v>
      </c>
      <c r="CD14" s="75"/>
      <c r="CE14" s="75"/>
      <c r="CF14" s="75"/>
      <c r="CG14" s="75"/>
      <c r="CH14" s="75"/>
      <c r="CI14" s="75"/>
      <c r="CJ14" s="75"/>
      <c r="CK14" s="75"/>
      <c r="CL14" s="66">
        <f>[4]CO1!$X$40/1000</f>
        <v>15</v>
      </c>
      <c r="CM14" s="67"/>
      <c r="CN14" s="67"/>
      <c r="CO14" s="67"/>
      <c r="CP14" s="67"/>
      <c r="CQ14" s="67"/>
      <c r="CR14" s="67"/>
      <c r="CS14" s="67"/>
      <c r="CT14" s="68"/>
      <c r="CU14" s="66">
        <f>BT14-CL14</f>
        <v>2.783333333333335</v>
      </c>
      <c r="CV14" s="67"/>
      <c r="CW14" s="67"/>
      <c r="CX14" s="67"/>
      <c r="CY14" s="67"/>
      <c r="CZ14" s="67"/>
      <c r="DA14" s="67"/>
      <c r="DB14" s="67"/>
      <c r="DC14" s="67"/>
      <c r="DD14" s="67"/>
      <c r="DE14" s="68"/>
      <c r="DF14" s="75">
        <f>CC14-CL14</f>
        <v>2.783333333333335</v>
      </c>
      <c r="DG14" s="75"/>
      <c r="DH14" s="75"/>
      <c r="DI14" s="75"/>
      <c r="DJ14" s="75"/>
      <c r="DK14" s="75"/>
      <c r="DL14" s="75"/>
      <c r="DM14" s="75"/>
      <c r="DN14" s="75"/>
      <c r="DO14" s="75"/>
      <c r="DP14" s="66" t="s">
        <v>47</v>
      </c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8"/>
      <c r="EC14" s="66" t="s">
        <v>47</v>
      </c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8"/>
      <c r="EP14" s="66" t="s">
        <v>47</v>
      </c>
      <c r="EQ14" s="67"/>
      <c r="ER14" s="67"/>
      <c r="ES14" s="67"/>
      <c r="ET14" s="67"/>
      <c r="EU14" s="67"/>
      <c r="EV14" s="67"/>
      <c r="EW14" s="67"/>
      <c r="EX14" s="67"/>
      <c r="EY14" s="67"/>
      <c r="EZ14" s="68"/>
      <c r="FA14" s="92" t="str">
        <f>[4]CO1!$AA$40</f>
        <v>Дофинасирование запланировано на 4 квартал 2019 года</v>
      </c>
      <c r="FB14" s="93"/>
      <c r="FC14" s="93"/>
      <c r="FD14" s="93"/>
      <c r="FE14" s="93"/>
      <c r="FF14" s="93"/>
      <c r="FG14" s="93"/>
      <c r="FH14" s="93"/>
      <c r="FI14" s="93"/>
      <c r="FJ14" s="93"/>
      <c r="FK14" s="94"/>
    </row>
    <row r="15" spans="1:170" ht="53.25" customHeight="1" x14ac:dyDescent="0.2">
      <c r="A15" s="76" t="s">
        <v>74</v>
      </c>
      <c r="B15" s="76"/>
      <c r="C15" s="76"/>
      <c r="D15" s="76"/>
      <c r="E15" s="77" t="str">
        <f>[1]Перечни1!$B$26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8" t="s">
        <v>109</v>
      </c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>
        <v>2016</v>
      </c>
      <c r="AK15" s="78"/>
      <c r="AL15" s="78"/>
      <c r="AM15" s="78"/>
      <c r="AN15" s="78"/>
      <c r="AO15" s="78"/>
      <c r="AP15" s="78"/>
      <c r="AQ15" s="78"/>
      <c r="AR15" s="78"/>
      <c r="AS15" s="78">
        <v>2019</v>
      </c>
      <c r="AT15" s="78"/>
      <c r="AU15" s="78"/>
      <c r="AV15" s="78"/>
      <c r="AW15" s="78"/>
      <c r="AX15" s="78"/>
      <c r="AY15" s="78"/>
      <c r="AZ15" s="78"/>
      <c r="BA15" s="78"/>
      <c r="BB15" s="72">
        <f t="shared" ref="BB15:BB22" si="13">(BK15-CU15)/BK15</f>
        <v>0.79282017597342791</v>
      </c>
      <c r="BC15" s="73"/>
      <c r="BD15" s="73"/>
      <c r="BE15" s="73"/>
      <c r="BF15" s="73"/>
      <c r="BG15" s="73"/>
      <c r="BH15" s="73"/>
      <c r="BI15" s="73"/>
      <c r="BJ15" s="74"/>
      <c r="BK15" s="75">
        <f>'[2]12'!$D$27</f>
        <v>83.381355932203391</v>
      </c>
      <c r="BL15" s="75"/>
      <c r="BM15" s="75"/>
      <c r="BN15" s="75"/>
      <c r="BO15" s="75"/>
      <c r="BP15" s="75"/>
      <c r="BQ15" s="75"/>
      <c r="BR15" s="75"/>
      <c r="BS15" s="75"/>
      <c r="BT15" s="75">
        <f>'[2]10'!$F$27/1.2</f>
        <v>34.334520420533345</v>
      </c>
      <c r="BU15" s="75"/>
      <c r="BV15" s="75"/>
      <c r="BW15" s="75"/>
      <c r="BX15" s="75"/>
      <c r="BY15" s="75"/>
      <c r="BZ15" s="75"/>
      <c r="CA15" s="75"/>
      <c r="CB15" s="75"/>
      <c r="CC15" s="75">
        <f>'[3]7.1.'!$I$18/1.2</f>
        <v>34.334520420533345</v>
      </c>
      <c r="CD15" s="75"/>
      <c r="CE15" s="75"/>
      <c r="CF15" s="75"/>
      <c r="CG15" s="75"/>
      <c r="CH15" s="75"/>
      <c r="CI15" s="75"/>
      <c r="CJ15" s="75"/>
      <c r="CK15" s="75"/>
      <c r="CL15" s="66">
        <f>[4]CO1!$X$41/1000</f>
        <v>17.059585771402475</v>
      </c>
      <c r="CM15" s="67"/>
      <c r="CN15" s="67"/>
      <c r="CO15" s="67"/>
      <c r="CP15" s="67"/>
      <c r="CQ15" s="67"/>
      <c r="CR15" s="67"/>
      <c r="CS15" s="67"/>
      <c r="CT15" s="68"/>
      <c r="CU15" s="66">
        <f>BT15-CL15</f>
        <v>17.27493464913087</v>
      </c>
      <c r="CV15" s="67"/>
      <c r="CW15" s="67"/>
      <c r="CX15" s="67"/>
      <c r="CY15" s="67"/>
      <c r="CZ15" s="67"/>
      <c r="DA15" s="67"/>
      <c r="DB15" s="67"/>
      <c r="DC15" s="67"/>
      <c r="DD15" s="67"/>
      <c r="DE15" s="68"/>
      <c r="DF15" s="75">
        <f t="shared" si="4"/>
        <v>17.27493464913087</v>
      </c>
      <c r="DG15" s="75"/>
      <c r="DH15" s="75"/>
      <c r="DI15" s="75"/>
      <c r="DJ15" s="75"/>
      <c r="DK15" s="75"/>
      <c r="DL15" s="75"/>
      <c r="DM15" s="75"/>
      <c r="DN15" s="75"/>
      <c r="DO15" s="75"/>
      <c r="DP15" s="66" t="s">
        <v>47</v>
      </c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8"/>
      <c r="EC15" s="66" t="s">
        <v>47</v>
      </c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8"/>
      <c r="EP15" s="66" t="s">
        <v>47</v>
      </c>
      <c r="EQ15" s="67"/>
      <c r="ER15" s="67"/>
      <c r="ES15" s="67"/>
      <c r="ET15" s="67"/>
      <c r="EU15" s="67"/>
      <c r="EV15" s="67"/>
      <c r="EW15" s="67"/>
      <c r="EX15" s="67"/>
      <c r="EY15" s="67"/>
      <c r="EZ15" s="68"/>
      <c r="FA15" s="92" t="str">
        <f>[4]CO1!$AA$41</f>
        <v>Дофинасирование запланировано на 4 квартал 2019 года</v>
      </c>
      <c r="FB15" s="93"/>
      <c r="FC15" s="93"/>
      <c r="FD15" s="93"/>
      <c r="FE15" s="93"/>
      <c r="FF15" s="93"/>
      <c r="FG15" s="93"/>
      <c r="FH15" s="93"/>
      <c r="FI15" s="93"/>
      <c r="FJ15" s="93"/>
      <c r="FK15" s="94"/>
    </row>
    <row r="16" spans="1:170" ht="53.25" customHeight="1" x14ac:dyDescent="0.2">
      <c r="A16" s="76" t="s">
        <v>142</v>
      </c>
      <c r="B16" s="76"/>
      <c r="C16" s="76"/>
      <c r="D16" s="76"/>
      <c r="E16" s="77" t="str">
        <f>[1]Перечни1!$B$27</f>
        <v>Строительство распределительной сети 10/0.4 кВ для присоединения Административного здания (ул. 2-я Измайловского зверинца, вл. 3а)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8" t="s">
        <v>155</v>
      </c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>
        <v>2017</v>
      </c>
      <c r="AK16" s="78"/>
      <c r="AL16" s="78"/>
      <c r="AM16" s="78"/>
      <c r="AN16" s="78"/>
      <c r="AO16" s="78"/>
      <c r="AP16" s="78"/>
      <c r="AQ16" s="78"/>
      <c r="AR16" s="78"/>
      <c r="AS16" s="78">
        <v>2019</v>
      </c>
      <c r="AT16" s="78"/>
      <c r="AU16" s="78"/>
      <c r="AV16" s="78"/>
      <c r="AW16" s="78"/>
      <c r="AX16" s="78"/>
      <c r="AY16" s="78"/>
      <c r="AZ16" s="78"/>
      <c r="BA16" s="78"/>
      <c r="BB16" s="72">
        <v>0</v>
      </c>
      <c r="BC16" s="73"/>
      <c r="BD16" s="73"/>
      <c r="BE16" s="73"/>
      <c r="BF16" s="73"/>
      <c r="BG16" s="73"/>
      <c r="BH16" s="73"/>
      <c r="BI16" s="73"/>
      <c r="BJ16" s="74"/>
      <c r="BK16" s="75">
        <f>'[2]10'!$D$28/1.18</f>
        <v>28.305084745762713</v>
      </c>
      <c r="BL16" s="75"/>
      <c r="BM16" s="75"/>
      <c r="BN16" s="75"/>
      <c r="BO16" s="75"/>
      <c r="BP16" s="75"/>
      <c r="BQ16" s="75"/>
      <c r="BR16" s="75"/>
      <c r="BS16" s="75"/>
      <c r="BT16" s="75">
        <f>'[2]10'!$F$28/1.2</f>
        <v>4.3762570731666681</v>
      </c>
      <c r="BU16" s="75"/>
      <c r="BV16" s="75"/>
      <c r="BW16" s="75"/>
      <c r="BX16" s="75"/>
      <c r="BY16" s="75"/>
      <c r="BZ16" s="75"/>
      <c r="CA16" s="75"/>
      <c r="CB16" s="75"/>
      <c r="CC16" s="75">
        <f>'[3]7.1.'!$I$19/1.2</f>
        <v>4.3762570731666681</v>
      </c>
      <c r="CD16" s="75"/>
      <c r="CE16" s="75"/>
      <c r="CF16" s="75"/>
      <c r="CG16" s="75"/>
      <c r="CH16" s="75"/>
      <c r="CI16" s="75"/>
      <c r="CJ16" s="75"/>
      <c r="CK16" s="75"/>
      <c r="CL16" s="66">
        <f>[4]CO1!$X$42/1000</f>
        <v>0.36600379661017018</v>
      </c>
      <c r="CM16" s="67"/>
      <c r="CN16" s="67"/>
      <c r="CO16" s="67"/>
      <c r="CP16" s="67"/>
      <c r="CQ16" s="67"/>
      <c r="CR16" s="67"/>
      <c r="CS16" s="67"/>
      <c r="CT16" s="68"/>
      <c r="CU16" s="66">
        <f>BT16-CL16</f>
        <v>4.0102532765564982</v>
      </c>
      <c r="CV16" s="67"/>
      <c r="CW16" s="67"/>
      <c r="CX16" s="67"/>
      <c r="CY16" s="67"/>
      <c r="CZ16" s="67"/>
      <c r="DA16" s="67"/>
      <c r="DB16" s="67"/>
      <c r="DC16" s="67"/>
      <c r="DD16" s="67"/>
      <c r="DE16" s="68"/>
      <c r="DF16" s="75">
        <f>CC16-CL16</f>
        <v>4.0102532765564982</v>
      </c>
      <c r="DG16" s="75"/>
      <c r="DH16" s="75"/>
      <c r="DI16" s="75"/>
      <c r="DJ16" s="75"/>
      <c r="DK16" s="75"/>
      <c r="DL16" s="75"/>
      <c r="DM16" s="75"/>
      <c r="DN16" s="75"/>
      <c r="DO16" s="75"/>
      <c r="DP16" s="66" t="s">
        <v>47</v>
      </c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8"/>
      <c r="EC16" s="66" t="s">
        <v>47</v>
      </c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8"/>
      <c r="EP16" s="66" t="s">
        <v>47</v>
      </c>
      <c r="EQ16" s="67"/>
      <c r="ER16" s="67"/>
      <c r="ES16" s="67"/>
      <c r="ET16" s="67"/>
      <c r="EU16" s="67"/>
      <c r="EV16" s="67"/>
      <c r="EW16" s="67"/>
      <c r="EX16" s="67"/>
      <c r="EY16" s="67"/>
      <c r="EZ16" s="68"/>
      <c r="FA16" s="92"/>
      <c r="FB16" s="93"/>
      <c r="FC16" s="93"/>
      <c r="FD16" s="93"/>
      <c r="FE16" s="93"/>
      <c r="FF16" s="93"/>
      <c r="FG16" s="93"/>
      <c r="FH16" s="93"/>
      <c r="FI16" s="93"/>
      <c r="FJ16" s="93"/>
      <c r="FK16" s="94"/>
    </row>
    <row r="17" spans="1:167" ht="69.75" customHeight="1" x14ac:dyDescent="0.2">
      <c r="A17" s="76" t="s">
        <v>132</v>
      </c>
      <c r="B17" s="76"/>
      <c r="C17" s="76"/>
      <c r="D17" s="76"/>
      <c r="E17" s="77" t="str">
        <f>[1]Перечни1!$B$28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69" t="s">
        <v>110</v>
      </c>
      <c r="Z17" s="70"/>
      <c r="AA17" s="70"/>
      <c r="AB17" s="70"/>
      <c r="AC17" s="70"/>
      <c r="AD17" s="70"/>
      <c r="AE17" s="70"/>
      <c r="AF17" s="70"/>
      <c r="AG17" s="70"/>
      <c r="AH17" s="70"/>
      <c r="AI17" s="71"/>
      <c r="AJ17" s="78">
        <v>2018</v>
      </c>
      <c r="AK17" s="78"/>
      <c r="AL17" s="78"/>
      <c r="AM17" s="78"/>
      <c r="AN17" s="78"/>
      <c r="AO17" s="78"/>
      <c r="AP17" s="78"/>
      <c r="AQ17" s="78"/>
      <c r="AR17" s="78"/>
      <c r="AS17" s="69">
        <v>2019</v>
      </c>
      <c r="AT17" s="70"/>
      <c r="AU17" s="70"/>
      <c r="AV17" s="70"/>
      <c r="AW17" s="70"/>
      <c r="AX17" s="70"/>
      <c r="AY17" s="70"/>
      <c r="AZ17" s="70"/>
      <c r="BA17" s="71"/>
      <c r="BB17" s="72">
        <f t="shared" si="13"/>
        <v>0.80051085621978113</v>
      </c>
      <c r="BC17" s="73"/>
      <c r="BD17" s="73"/>
      <c r="BE17" s="73"/>
      <c r="BF17" s="73"/>
      <c r="BG17" s="73"/>
      <c r="BH17" s="73"/>
      <c r="BI17" s="73"/>
      <c r="BJ17" s="74"/>
      <c r="BK17" s="66">
        <f>'[2]10'!$D$29/1.18</f>
        <v>71.915254237288138</v>
      </c>
      <c r="BL17" s="67"/>
      <c r="BM17" s="67"/>
      <c r="BN17" s="67"/>
      <c r="BO17" s="67"/>
      <c r="BP17" s="67"/>
      <c r="BQ17" s="67"/>
      <c r="BR17" s="67"/>
      <c r="BS17" s="68"/>
      <c r="BT17" s="66">
        <f>'[2]10'!$F$29/1.2</f>
        <v>51.329067067533373</v>
      </c>
      <c r="BU17" s="67"/>
      <c r="BV17" s="67"/>
      <c r="BW17" s="67"/>
      <c r="BX17" s="67"/>
      <c r="BY17" s="67"/>
      <c r="BZ17" s="67"/>
      <c r="CA17" s="67"/>
      <c r="CB17" s="68"/>
      <c r="CC17" s="66">
        <f>'[3]7.1.'!$I$20/1.2</f>
        <v>51.329067067533373</v>
      </c>
      <c r="CD17" s="67"/>
      <c r="CE17" s="67"/>
      <c r="CF17" s="67"/>
      <c r="CG17" s="67"/>
      <c r="CH17" s="67"/>
      <c r="CI17" s="67"/>
      <c r="CJ17" s="67"/>
      <c r="CK17" s="68"/>
      <c r="CL17" s="66">
        <f>[4]CO1!$X$43/1000</f>
        <v>36.982754575000008</v>
      </c>
      <c r="CM17" s="67"/>
      <c r="CN17" s="67"/>
      <c r="CO17" s="67"/>
      <c r="CP17" s="67"/>
      <c r="CQ17" s="67"/>
      <c r="CR17" s="67"/>
      <c r="CS17" s="67"/>
      <c r="CT17" s="68"/>
      <c r="CU17" s="66">
        <f t="shared" ref="CU17" si="14">BT17-CL17</f>
        <v>14.346312492533364</v>
      </c>
      <c r="CV17" s="67"/>
      <c r="CW17" s="67"/>
      <c r="CX17" s="67"/>
      <c r="CY17" s="67"/>
      <c r="CZ17" s="67"/>
      <c r="DA17" s="67"/>
      <c r="DB17" s="67"/>
      <c r="DC17" s="67"/>
      <c r="DD17" s="67"/>
      <c r="DE17" s="68"/>
      <c r="DF17" s="66">
        <f t="shared" ref="DF17" si="15">CC17-CL17</f>
        <v>14.346312492533364</v>
      </c>
      <c r="DG17" s="67"/>
      <c r="DH17" s="67"/>
      <c r="DI17" s="67"/>
      <c r="DJ17" s="67"/>
      <c r="DK17" s="67"/>
      <c r="DL17" s="67"/>
      <c r="DM17" s="67"/>
      <c r="DN17" s="67"/>
      <c r="DO17" s="68"/>
      <c r="DP17" s="66" t="s">
        <v>47</v>
      </c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8"/>
      <c r="EC17" s="66" t="s">
        <v>47</v>
      </c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8"/>
      <c r="EP17" s="66" t="s">
        <v>47</v>
      </c>
      <c r="EQ17" s="67"/>
      <c r="ER17" s="67"/>
      <c r="ES17" s="67"/>
      <c r="ET17" s="67"/>
      <c r="EU17" s="67"/>
      <c r="EV17" s="67"/>
      <c r="EW17" s="67"/>
      <c r="EX17" s="67"/>
      <c r="EY17" s="67"/>
      <c r="EZ17" s="68"/>
      <c r="FA17" s="92" t="str">
        <f>[4]CO1!$AA$43</f>
        <v>Дофинасирование запланировано на 4 квартал 2019 года</v>
      </c>
      <c r="FB17" s="93"/>
      <c r="FC17" s="93"/>
      <c r="FD17" s="93"/>
      <c r="FE17" s="93"/>
      <c r="FF17" s="93"/>
      <c r="FG17" s="93"/>
      <c r="FH17" s="93"/>
      <c r="FI17" s="93"/>
      <c r="FJ17" s="93"/>
      <c r="FK17" s="94"/>
    </row>
    <row r="18" spans="1:167" ht="69.75" customHeight="1" x14ac:dyDescent="0.2">
      <c r="A18" s="76" t="s">
        <v>136</v>
      </c>
      <c r="B18" s="76"/>
      <c r="C18" s="76"/>
      <c r="D18" s="76"/>
      <c r="E18" s="77" t="str">
        <f>[1]Перечни1!$B$29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69" t="s">
        <v>110</v>
      </c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78">
        <v>2018</v>
      </c>
      <c r="AK18" s="78"/>
      <c r="AL18" s="78"/>
      <c r="AM18" s="78"/>
      <c r="AN18" s="78"/>
      <c r="AO18" s="78"/>
      <c r="AP18" s="78"/>
      <c r="AQ18" s="78"/>
      <c r="AR18" s="78"/>
      <c r="AS18" s="69">
        <v>2019</v>
      </c>
      <c r="AT18" s="70"/>
      <c r="AU18" s="70"/>
      <c r="AV18" s="70"/>
      <c r="AW18" s="70"/>
      <c r="AX18" s="70"/>
      <c r="AY18" s="70"/>
      <c r="AZ18" s="70"/>
      <c r="BA18" s="71"/>
      <c r="BB18" s="72">
        <f t="shared" si="13"/>
        <v>0.97758405122538861</v>
      </c>
      <c r="BC18" s="73"/>
      <c r="BD18" s="73"/>
      <c r="BE18" s="73"/>
      <c r="BF18" s="73"/>
      <c r="BG18" s="73"/>
      <c r="BH18" s="73"/>
      <c r="BI18" s="73"/>
      <c r="BJ18" s="74"/>
      <c r="BK18" s="66">
        <f>'[2]12'!$D$30</f>
        <v>228.32118644067796</v>
      </c>
      <c r="BL18" s="67"/>
      <c r="BM18" s="67"/>
      <c r="BN18" s="67"/>
      <c r="BO18" s="67"/>
      <c r="BP18" s="67"/>
      <c r="BQ18" s="67"/>
      <c r="BR18" s="67"/>
      <c r="BS18" s="68"/>
      <c r="BT18" s="66">
        <f>'[2]10'!$F$30/1.2</f>
        <v>63.584610553311052</v>
      </c>
      <c r="BU18" s="67"/>
      <c r="BV18" s="67"/>
      <c r="BW18" s="67"/>
      <c r="BX18" s="67"/>
      <c r="BY18" s="67"/>
      <c r="BZ18" s="67"/>
      <c r="CA18" s="67"/>
      <c r="CB18" s="68"/>
      <c r="CC18" s="66">
        <f>'[3]7.1.'!$I$21/1.2</f>
        <v>63.584610553311052</v>
      </c>
      <c r="CD18" s="67"/>
      <c r="CE18" s="67"/>
      <c r="CF18" s="67"/>
      <c r="CG18" s="67"/>
      <c r="CH18" s="67"/>
      <c r="CI18" s="67"/>
      <c r="CJ18" s="67"/>
      <c r="CK18" s="68"/>
      <c r="CL18" s="66">
        <f>[4]CO1!$X$44/1000</f>
        <v>58.466574533898317</v>
      </c>
      <c r="CM18" s="67"/>
      <c r="CN18" s="67"/>
      <c r="CO18" s="67"/>
      <c r="CP18" s="67"/>
      <c r="CQ18" s="67"/>
      <c r="CR18" s="67"/>
      <c r="CS18" s="67"/>
      <c r="CT18" s="68"/>
      <c r="CU18" s="66">
        <f>BT18-CL18</f>
        <v>5.1180360194127346</v>
      </c>
      <c r="CV18" s="67"/>
      <c r="CW18" s="67"/>
      <c r="CX18" s="67"/>
      <c r="CY18" s="67"/>
      <c r="CZ18" s="67"/>
      <c r="DA18" s="67"/>
      <c r="DB18" s="67"/>
      <c r="DC18" s="67"/>
      <c r="DD18" s="67"/>
      <c r="DE18" s="68"/>
      <c r="DF18" s="66">
        <f>CC18-CL18</f>
        <v>5.1180360194127346</v>
      </c>
      <c r="DG18" s="67"/>
      <c r="DH18" s="67"/>
      <c r="DI18" s="67"/>
      <c r="DJ18" s="67"/>
      <c r="DK18" s="67"/>
      <c r="DL18" s="67"/>
      <c r="DM18" s="67"/>
      <c r="DN18" s="67"/>
      <c r="DO18" s="68"/>
      <c r="DP18" s="66" t="s">
        <v>47</v>
      </c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8"/>
      <c r="EC18" s="66" t="s">
        <v>47</v>
      </c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8"/>
      <c r="EP18" s="66" t="s">
        <v>47</v>
      </c>
      <c r="EQ18" s="67"/>
      <c r="ER18" s="67"/>
      <c r="ES18" s="67"/>
      <c r="ET18" s="67"/>
      <c r="EU18" s="67"/>
      <c r="EV18" s="67"/>
      <c r="EW18" s="67"/>
      <c r="EX18" s="67"/>
      <c r="EY18" s="67"/>
      <c r="EZ18" s="68"/>
      <c r="FA18" s="92"/>
      <c r="FB18" s="93"/>
      <c r="FC18" s="93"/>
      <c r="FD18" s="93"/>
      <c r="FE18" s="93"/>
      <c r="FF18" s="93"/>
      <c r="FG18" s="93"/>
      <c r="FH18" s="93"/>
      <c r="FI18" s="93"/>
      <c r="FJ18" s="93"/>
      <c r="FK18" s="94"/>
    </row>
    <row r="19" spans="1:167" ht="69.75" customHeight="1" x14ac:dyDescent="0.2">
      <c r="A19" s="76" t="s">
        <v>137</v>
      </c>
      <c r="B19" s="76"/>
      <c r="C19" s="76"/>
      <c r="D19" s="76"/>
      <c r="E19" s="77" t="str">
        <f>[1]Перечни1!$B$30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69" t="s">
        <v>110</v>
      </c>
      <c r="Z19" s="70"/>
      <c r="AA19" s="70"/>
      <c r="AB19" s="70"/>
      <c r="AC19" s="70"/>
      <c r="AD19" s="70"/>
      <c r="AE19" s="70"/>
      <c r="AF19" s="70"/>
      <c r="AG19" s="70"/>
      <c r="AH19" s="70"/>
      <c r="AI19" s="71"/>
      <c r="AJ19" s="78">
        <v>2018</v>
      </c>
      <c r="AK19" s="78"/>
      <c r="AL19" s="78"/>
      <c r="AM19" s="78"/>
      <c r="AN19" s="78"/>
      <c r="AO19" s="78"/>
      <c r="AP19" s="78"/>
      <c r="AQ19" s="78"/>
      <c r="AR19" s="78"/>
      <c r="AS19" s="69">
        <v>2019</v>
      </c>
      <c r="AT19" s="70"/>
      <c r="AU19" s="70"/>
      <c r="AV19" s="70"/>
      <c r="AW19" s="70"/>
      <c r="AX19" s="70"/>
      <c r="AY19" s="70"/>
      <c r="AZ19" s="70"/>
      <c r="BA19" s="71"/>
      <c r="BB19" s="72">
        <f t="shared" si="13"/>
        <v>0.99429236033532586</v>
      </c>
      <c r="BC19" s="73"/>
      <c r="BD19" s="73"/>
      <c r="BE19" s="73"/>
      <c r="BF19" s="73"/>
      <c r="BG19" s="73"/>
      <c r="BH19" s="73"/>
      <c r="BI19" s="73"/>
      <c r="BJ19" s="74"/>
      <c r="BK19" s="66">
        <f>'[2]12'!$D$31</f>
        <v>45.186440677966104</v>
      </c>
      <c r="BL19" s="67"/>
      <c r="BM19" s="67"/>
      <c r="BN19" s="67"/>
      <c r="BO19" s="67"/>
      <c r="BP19" s="67"/>
      <c r="BQ19" s="67"/>
      <c r="BR19" s="67"/>
      <c r="BS19" s="68"/>
      <c r="BT19" s="66">
        <f>'[2]10'!$F$31/1.2</f>
        <v>4.4868164126444299</v>
      </c>
      <c r="BU19" s="67"/>
      <c r="BV19" s="67"/>
      <c r="BW19" s="67"/>
      <c r="BX19" s="67"/>
      <c r="BY19" s="67"/>
      <c r="BZ19" s="67"/>
      <c r="CA19" s="67"/>
      <c r="CB19" s="68"/>
      <c r="CC19" s="66">
        <f>'[3]7.1.'!$I$22/1.2</f>
        <v>4.4868164126444299</v>
      </c>
      <c r="CD19" s="67"/>
      <c r="CE19" s="67"/>
      <c r="CF19" s="67"/>
      <c r="CG19" s="67"/>
      <c r="CH19" s="67"/>
      <c r="CI19" s="67"/>
      <c r="CJ19" s="67"/>
      <c r="CK19" s="68"/>
      <c r="CL19" s="66">
        <f>[4]CO1!$X$45/1000</f>
        <v>4.2289084915254236</v>
      </c>
      <c r="CM19" s="67"/>
      <c r="CN19" s="67"/>
      <c r="CO19" s="67"/>
      <c r="CP19" s="67"/>
      <c r="CQ19" s="67"/>
      <c r="CR19" s="67"/>
      <c r="CS19" s="67"/>
      <c r="CT19" s="68"/>
      <c r="CU19" s="66">
        <f>BT19-CL19</f>
        <v>0.25790792111900629</v>
      </c>
      <c r="CV19" s="67"/>
      <c r="CW19" s="67"/>
      <c r="CX19" s="67"/>
      <c r="CY19" s="67"/>
      <c r="CZ19" s="67"/>
      <c r="DA19" s="67"/>
      <c r="DB19" s="67"/>
      <c r="DC19" s="67"/>
      <c r="DD19" s="67"/>
      <c r="DE19" s="68"/>
      <c r="DF19" s="66">
        <f>CC19-CL19</f>
        <v>0.25790792111900629</v>
      </c>
      <c r="DG19" s="67"/>
      <c r="DH19" s="67"/>
      <c r="DI19" s="67"/>
      <c r="DJ19" s="67"/>
      <c r="DK19" s="67"/>
      <c r="DL19" s="67"/>
      <c r="DM19" s="67"/>
      <c r="DN19" s="67"/>
      <c r="DO19" s="68"/>
      <c r="DP19" s="66" t="s">
        <v>47</v>
      </c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8"/>
      <c r="EC19" s="66" t="s">
        <v>47</v>
      </c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8"/>
      <c r="EP19" s="66" t="s">
        <v>47</v>
      </c>
      <c r="EQ19" s="67"/>
      <c r="ER19" s="67"/>
      <c r="ES19" s="67"/>
      <c r="ET19" s="67"/>
      <c r="EU19" s="67"/>
      <c r="EV19" s="67"/>
      <c r="EW19" s="67"/>
      <c r="EX19" s="67"/>
      <c r="EY19" s="67"/>
      <c r="EZ19" s="68"/>
      <c r="FA19" s="92"/>
      <c r="FB19" s="93"/>
      <c r="FC19" s="93"/>
      <c r="FD19" s="93"/>
      <c r="FE19" s="93"/>
      <c r="FF19" s="93"/>
      <c r="FG19" s="93"/>
      <c r="FH19" s="93"/>
      <c r="FI19" s="93"/>
      <c r="FJ19" s="93"/>
      <c r="FK19" s="94"/>
    </row>
    <row r="20" spans="1:167" ht="69.75" customHeight="1" x14ac:dyDescent="0.2">
      <c r="A20" s="76" t="s">
        <v>138</v>
      </c>
      <c r="B20" s="76"/>
      <c r="C20" s="76"/>
      <c r="D20" s="76"/>
      <c r="E20" s="77" t="str">
        <f>[1]Перечни1!$B$31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69" t="s">
        <v>110</v>
      </c>
      <c r="Z20" s="70"/>
      <c r="AA20" s="70"/>
      <c r="AB20" s="70"/>
      <c r="AC20" s="70"/>
      <c r="AD20" s="70"/>
      <c r="AE20" s="70"/>
      <c r="AF20" s="70"/>
      <c r="AG20" s="70"/>
      <c r="AH20" s="70"/>
      <c r="AI20" s="71"/>
      <c r="AJ20" s="78">
        <v>2018</v>
      </c>
      <c r="AK20" s="78"/>
      <c r="AL20" s="78"/>
      <c r="AM20" s="78"/>
      <c r="AN20" s="78"/>
      <c r="AO20" s="78"/>
      <c r="AP20" s="78"/>
      <c r="AQ20" s="78"/>
      <c r="AR20" s="78"/>
      <c r="AS20" s="69">
        <v>2019</v>
      </c>
      <c r="AT20" s="70"/>
      <c r="AU20" s="70"/>
      <c r="AV20" s="70"/>
      <c r="AW20" s="70"/>
      <c r="AX20" s="70"/>
      <c r="AY20" s="70"/>
      <c r="AZ20" s="70"/>
      <c r="BA20" s="71"/>
      <c r="BB20" s="72">
        <f t="shared" si="13"/>
        <v>0.8310766381461796</v>
      </c>
      <c r="BC20" s="73"/>
      <c r="BD20" s="73"/>
      <c r="BE20" s="73"/>
      <c r="BF20" s="73"/>
      <c r="BG20" s="73"/>
      <c r="BH20" s="73"/>
      <c r="BI20" s="73"/>
      <c r="BJ20" s="74"/>
      <c r="BK20" s="66">
        <f>'[2]12'!$D$32</f>
        <v>28.72542372881356</v>
      </c>
      <c r="BL20" s="67"/>
      <c r="BM20" s="67"/>
      <c r="BN20" s="67"/>
      <c r="BO20" s="67"/>
      <c r="BP20" s="67"/>
      <c r="BQ20" s="67"/>
      <c r="BR20" s="67"/>
      <c r="BS20" s="68"/>
      <c r="BT20" s="66">
        <f>'[2]10'!$F$32/1.2</f>
        <v>11.657636358811096</v>
      </c>
      <c r="BU20" s="67"/>
      <c r="BV20" s="67"/>
      <c r="BW20" s="67"/>
      <c r="BX20" s="67"/>
      <c r="BY20" s="67"/>
      <c r="BZ20" s="67"/>
      <c r="CA20" s="67"/>
      <c r="CB20" s="68"/>
      <c r="CC20" s="66">
        <f>'[3]7.1.'!$I$23/1.2</f>
        <v>11.657636358811096</v>
      </c>
      <c r="CD20" s="67"/>
      <c r="CE20" s="67"/>
      <c r="CF20" s="67"/>
      <c r="CG20" s="67"/>
      <c r="CH20" s="67"/>
      <c r="CI20" s="67"/>
      <c r="CJ20" s="67"/>
      <c r="CK20" s="68"/>
      <c r="CL20" s="66">
        <f>[4]CO1!$X$46/1000</f>
        <v>6.8052412118644074</v>
      </c>
      <c r="CM20" s="67"/>
      <c r="CN20" s="67"/>
      <c r="CO20" s="67"/>
      <c r="CP20" s="67"/>
      <c r="CQ20" s="67"/>
      <c r="CR20" s="67"/>
      <c r="CS20" s="67"/>
      <c r="CT20" s="68"/>
      <c r="CU20" s="66">
        <f>BT20-CL20</f>
        <v>4.8523951469466891</v>
      </c>
      <c r="CV20" s="67"/>
      <c r="CW20" s="67"/>
      <c r="CX20" s="67"/>
      <c r="CY20" s="67"/>
      <c r="CZ20" s="67"/>
      <c r="DA20" s="67"/>
      <c r="DB20" s="67"/>
      <c r="DC20" s="67"/>
      <c r="DD20" s="67"/>
      <c r="DE20" s="68"/>
      <c r="DF20" s="66">
        <f>CC20-CL20</f>
        <v>4.8523951469466891</v>
      </c>
      <c r="DG20" s="67"/>
      <c r="DH20" s="67"/>
      <c r="DI20" s="67"/>
      <c r="DJ20" s="67"/>
      <c r="DK20" s="67"/>
      <c r="DL20" s="67"/>
      <c r="DM20" s="67"/>
      <c r="DN20" s="67"/>
      <c r="DO20" s="68"/>
      <c r="DP20" s="66" t="s">
        <v>47</v>
      </c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8"/>
      <c r="EC20" s="66" t="s">
        <v>47</v>
      </c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8"/>
      <c r="EP20" s="66" t="s">
        <v>47</v>
      </c>
      <c r="EQ20" s="67"/>
      <c r="ER20" s="67"/>
      <c r="ES20" s="67"/>
      <c r="ET20" s="67"/>
      <c r="EU20" s="67"/>
      <c r="EV20" s="67"/>
      <c r="EW20" s="67"/>
      <c r="EX20" s="67"/>
      <c r="EY20" s="67"/>
      <c r="EZ20" s="68"/>
      <c r="FA20" s="92"/>
      <c r="FB20" s="93"/>
      <c r="FC20" s="93"/>
      <c r="FD20" s="93"/>
      <c r="FE20" s="93"/>
      <c r="FF20" s="93"/>
      <c r="FG20" s="93"/>
      <c r="FH20" s="93"/>
      <c r="FI20" s="93"/>
      <c r="FJ20" s="93"/>
      <c r="FK20" s="94"/>
    </row>
    <row r="21" spans="1:167" ht="69.75" customHeight="1" x14ac:dyDescent="0.2">
      <c r="A21" s="76" t="s">
        <v>139</v>
      </c>
      <c r="B21" s="76"/>
      <c r="C21" s="76"/>
      <c r="D21" s="76"/>
      <c r="E21" s="77" t="str">
        <f>[1]Перечни1!$B$32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69" t="s">
        <v>110</v>
      </c>
      <c r="Z21" s="70"/>
      <c r="AA21" s="70"/>
      <c r="AB21" s="70"/>
      <c r="AC21" s="70"/>
      <c r="AD21" s="70"/>
      <c r="AE21" s="70"/>
      <c r="AF21" s="70"/>
      <c r="AG21" s="70"/>
      <c r="AH21" s="70"/>
      <c r="AI21" s="71"/>
      <c r="AJ21" s="78">
        <v>2018</v>
      </c>
      <c r="AK21" s="78"/>
      <c r="AL21" s="78"/>
      <c r="AM21" s="78"/>
      <c r="AN21" s="78"/>
      <c r="AO21" s="78"/>
      <c r="AP21" s="78"/>
      <c r="AQ21" s="78"/>
      <c r="AR21" s="78"/>
      <c r="AS21" s="69">
        <v>2019</v>
      </c>
      <c r="AT21" s="70"/>
      <c r="AU21" s="70"/>
      <c r="AV21" s="70"/>
      <c r="AW21" s="70"/>
      <c r="AX21" s="70"/>
      <c r="AY21" s="70"/>
      <c r="AZ21" s="70"/>
      <c r="BA21" s="71"/>
      <c r="BB21" s="72">
        <f t="shared" si="13"/>
        <v>0.92298677888760994</v>
      </c>
      <c r="BC21" s="73"/>
      <c r="BD21" s="73"/>
      <c r="BE21" s="73"/>
      <c r="BF21" s="73"/>
      <c r="BG21" s="73"/>
      <c r="BH21" s="73"/>
      <c r="BI21" s="73"/>
      <c r="BJ21" s="74"/>
      <c r="BK21" s="66">
        <f>'[2]12'!$D$33</f>
        <v>27.940215033898305</v>
      </c>
      <c r="BL21" s="67"/>
      <c r="BM21" s="67"/>
      <c r="BN21" s="67"/>
      <c r="BO21" s="67"/>
      <c r="BP21" s="67"/>
      <c r="BQ21" s="67"/>
      <c r="BR21" s="67"/>
      <c r="BS21" s="68"/>
      <c r="BT21" s="66">
        <f>'[2]10'!$F$33/1.2</f>
        <v>11.844780066666667</v>
      </c>
      <c r="BU21" s="67"/>
      <c r="BV21" s="67"/>
      <c r="BW21" s="67"/>
      <c r="BX21" s="67"/>
      <c r="BY21" s="67"/>
      <c r="BZ21" s="67"/>
      <c r="CA21" s="67"/>
      <c r="CB21" s="68"/>
      <c r="CC21" s="66">
        <f>'[3]7.1.'!$I$24/1.2</f>
        <v>11.844780066666667</v>
      </c>
      <c r="CD21" s="67"/>
      <c r="CE21" s="67"/>
      <c r="CF21" s="67"/>
      <c r="CG21" s="67"/>
      <c r="CH21" s="67"/>
      <c r="CI21" s="67"/>
      <c r="CJ21" s="67"/>
      <c r="CK21" s="68"/>
      <c r="CL21" s="66">
        <f>[4]CO1!$X$47/1000</f>
        <v>9.6930141083333332</v>
      </c>
      <c r="CM21" s="67"/>
      <c r="CN21" s="67"/>
      <c r="CO21" s="67"/>
      <c r="CP21" s="67"/>
      <c r="CQ21" s="67"/>
      <c r="CR21" s="67"/>
      <c r="CS21" s="67"/>
      <c r="CT21" s="68"/>
      <c r="CU21" s="66">
        <f>BT21-CL21</f>
        <v>2.1517659583333337</v>
      </c>
      <c r="CV21" s="67"/>
      <c r="CW21" s="67"/>
      <c r="CX21" s="67"/>
      <c r="CY21" s="67"/>
      <c r="CZ21" s="67"/>
      <c r="DA21" s="67"/>
      <c r="DB21" s="67"/>
      <c r="DC21" s="67"/>
      <c r="DD21" s="67"/>
      <c r="DE21" s="68"/>
      <c r="DF21" s="66">
        <f>CC21-CL21</f>
        <v>2.1517659583333337</v>
      </c>
      <c r="DG21" s="67"/>
      <c r="DH21" s="67"/>
      <c r="DI21" s="67"/>
      <c r="DJ21" s="67"/>
      <c r="DK21" s="67"/>
      <c r="DL21" s="67"/>
      <c r="DM21" s="67"/>
      <c r="DN21" s="67"/>
      <c r="DO21" s="68"/>
      <c r="DP21" s="66" t="s">
        <v>47</v>
      </c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8"/>
      <c r="EC21" s="66" t="s">
        <v>47</v>
      </c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8"/>
      <c r="EP21" s="98" t="s">
        <v>153</v>
      </c>
      <c r="EQ21" s="67"/>
      <c r="ER21" s="67"/>
      <c r="ES21" s="67"/>
      <c r="ET21" s="67"/>
      <c r="EU21" s="67"/>
      <c r="EV21" s="67"/>
      <c r="EW21" s="67"/>
      <c r="EX21" s="67"/>
      <c r="EY21" s="67"/>
      <c r="EZ21" s="68"/>
      <c r="FA21" s="92" t="str">
        <f>[4]CO1!$AA$47</f>
        <v>Дофинасирование запланирована на 4 квартал 2019 года</v>
      </c>
      <c r="FB21" s="93"/>
      <c r="FC21" s="93"/>
      <c r="FD21" s="93"/>
      <c r="FE21" s="93"/>
      <c r="FF21" s="93"/>
      <c r="FG21" s="93"/>
      <c r="FH21" s="93"/>
      <c r="FI21" s="93"/>
      <c r="FJ21" s="93"/>
      <c r="FK21" s="94"/>
    </row>
    <row r="22" spans="1:167" ht="69.75" customHeight="1" x14ac:dyDescent="0.2">
      <c r="A22" s="76" t="s">
        <v>140</v>
      </c>
      <c r="B22" s="76"/>
      <c r="C22" s="76"/>
      <c r="D22" s="76"/>
      <c r="E22" s="77" t="str">
        <f>[1]Перечни1!$B$33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69" t="s">
        <v>156</v>
      </c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8">
        <v>2019</v>
      </c>
      <c r="AK22" s="78"/>
      <c r="AL22" s="78"/>
      <c r="AM22" s="78"/>
      <c r="AN22" s="78"/>
      <c r="AO22" s="78"/>
      <c r="AP22" s="78"/>
      <c r="AQ22" s="78"/>
      <c r="AR22" s="78"/>
      <c r="AS22" s="78">
        <v>2021</v>
      </c>
      <c r="AT22" s="78"/>
      <c r="AU22" s="78"/>
      <c r="AV22" s="78"/>
      <c r="AW22" s="78"/>
      <c r="AX22" s="78"/>
      <c r="AY22" s="78"/>
      <c r="AZ22" s="78"/>
      <c r="BA22" s="78"/>
      <c r="BB22" s="72">
        <f t="shared" si="13"/>
        <v>0.33145911228197689</v>
      </c>
      <c r="BC22" s="73"/>
      <c r="BD22" s="73"/>
      <c r="BE22" s="73"/>
      <c r="BF22" s="73"/>
      <c r="BG22" s="73"/>
      <c r="BH22" s="73"/>
      <c r="BI22" s="73"/>
      <c r="BJ22" s="74"/>
      <c r="BK22" s="66">
        <f>'[2]12'!$D$34</f>
        <v>211.89139393333332</v>
      </c>
      <c r="BL22" s="67"/>
      <c r="BM22" s="67"/>
      <c r="BN22" s="67"/>
      <c r="BO22" s="67"/>
      <c r="BP22" s="67"/>
      <c r="BQ22" s="67"/>
      <c r="BR22" s="67"/>
      <c r="BS22" s="68"/>
      <c r="BT22" s="66">
        <f>'[2]10'!$F$34/1.2</f>
        <v>211.89139393333332</v>
      </c>
      <c r="BU22" s="67"/>
      <c r="BV22" s="67"/>
      <c r="BW22" s="67"/>
      <c r="BX22" s="67"/>
      <c r="BY22" s="67"/>
      <c r="BZ22" s="67"/>
      <c r="CA22" s="67"/>
      <c r="CB22" s="68"/>
      <c r="CC22" s="66">
        <f>'[3]7.1.'!$I$25/1.2</f>
        <v>148.32397574833405</v>
      </c>
      <c r="CD22" s="67"/>
      <c r="CE22" s="67"/>
      <c r="CF22" s="67"/>
      <c r="CG22" s="67"/>
      <c r="CH22" s="67"/>
      <c r="CI22" s="67"/>
      <c r="CJ22" s="67"/>
      <c r="CK22" s="68"/>
      <c r="CL22" s="66">
        <f>[4]CO1!$X$48/1000</f>
        <v>70.233333333333334</v>
      </c>
      <c r="CM22" s="67"/>
      <c r="CN22" s="67"/>
      <c r="CO22" s="67"/>
      <c r="CP22" s="67"/>
      <c r="CQ22" s="67"/>
      <c r="CR22" s="67"/>
      <c r="CS22" s="67"/>
      <c r="CT22" s="68"/>
      <c r="CU22" s="66">
        <f>BT22-CL22</f>
        <v>141.6580606</v>
      </c>
      <c r="CV22" s="67"/>
      <c r="CW22" s="67"/>
      <c r="CX22" s="67"/>
      <c r="CY22" s="67"/>
      <c r="CZ22" s="67"/>
      <c r="DA22" s="67"/>
      <c r="DB22" s="67"/>
      <c r="DC22" s="67"/>
      <c r="DD22" s="67"/>
      <c r="DE22" s="68"/>
      <c r="DF22" s="66">
        <f>CC22-CL22</f>
        <v>78.090642415000715</v>
      </c>
      <c r="DG22" s="67"/>
      <c r="DH22" s="67"/>
      <c r="DI22" s="67"/>
      <c r="DJ22" s="67"/>
      <c r="DK22" s="67"/>
      <c r="DL22" s="67"/>
      <c r="DM22" s="67"/>
      <c r="DN22" s="67"/>
      <c r="DO22" s="68"/>
      <c r="DP22" s="66" t="s">
        <v>47</v>
      </c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8"/>
      <c r="EC22" s="66" t="s">
        <v>47</v>
      </c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8"/>
      <c r="EP22" s="66" t="s">
        <v>47</v>
      </c>
      <c r="EQ22" s="67"/>
      <c r="ER22" s="67"/>
      <c r="ES22" s="67"/>
      <c r="ET22" s="67"/>
      <c r="EU22" s="67"/>
      <c r="EV22" s="67"/>
      <c r="EW22" s="67"/>
      <c r="EX22" s="67"/>
      <c r="EY22" s="67"/>
      <c r="EZ22" s="68"/>
      <c r="FA22" s="92"/>
      <c r="FB22" s="93"/>
      <c r="FC22" s="93"/>
      <c r="FD22" s="93"/>
      <c r="FE22" s="93"/>
      <c r="FF22" s="93"/>
      <c r="FG22" s="93"/>
      <c r="FH22" s="93"/>
      <c r="FI22" s="93"/>
      <c r="FJ22" s="93"/>
      <c r="FK22" s="94"/>
    </row>
    <row r="23" spans="1:167" s="47" customFormat="1" ht="33.75" customHeight="1" x14ac:dyDescent="0.2">
      <c r="A23" s="63"/>
      <c r="B23" s="63"/>
      <c r="C23" s="63"/>
      <c r="D23" s="63"/>
      <c r="E23" s="64" t="s">
        <v>117</v>
      </c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5" t="s">
        <v>47</v>
      </c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 t="s">
        <v>47</v>
      </c>
      <c r="AK23" s="65"/>
      <c r="AL23" s="65"/>
      <c r="AM23" s="65"/>
      <c r="AN23" s="65"/>
      <c r="AO23" s="65"/>
      <c r="AP23" s="65"/>
      <c r="AQ23" s="65"/>
      <c r="AR23" s="65"/>
      <c r="AS23" s="65" t="s">
        <v>47</v>
      </c>
      <c r="AT23" s="65"/>
      <c r="AU23" s="65"/>
      <c r="AV23" s="65"/>
      <c r="AW23" s="65"/>
      <c r="AX23" s="65"/>
      <c r="AY23" s="65"/>
      <c r="AZ23" s="65"/>
      <c r="BA23" s="65"/>
      <c r="BB23" s="80"/>
      <c r="BC23" s="80"/>
      <c r="BD23" s="80"/>
      <c r="BE23" s="80"/>
      <c r="BF23" s="80"/>
      <c r="BG23" s="80"/>
      <c r="BH23" s="80"/>
      <c r="BI23" s="80"/>
      <c r="BJ23" s="80"/>
      <c r="BK23" s="61">
        <f>SUM(BK24:BS32)</f>
        <v>449.12590084745767</v>
      </c>
      <c r="BL23" s="61"/>
      <c r="BM23" s="61"/>
      <c r="BN23" s="61"/>
      <c r="BO23" s="61"/>
      <c r="BP23" s="61"/>
      <c r="BQ23" s="61"/>
      <c r="BR23" s="61"/>
      <c r="BS23" s="61"/>
      <c r="BT23" s="61">
        <f>SUM(BT24:CB32)</f>
        <v>400.30768050847468</v>
      </c>
      <c r="BU23" s="61"/>
      <c r="BV23" s="61"/>
      <c r="BW23" s="61"/>
      <c r="BX23" s="61"/>
      <c r="BY23" s="61"/>
      <c r="BZ23" s="61"/>
      <c r="CA23" s="61"/>
      <c r="CB23" s="61"/>
      <c r="CC23" s="61">
        <f>SUM(CC24:CK32)</f>
        <v>34.761006222598873</v>
      </c>
      <c r="CD23" s="61"/>
      <c r="CE23" s="61"/>
      <c r="CF23" s="61"/>
      <c r="CG23" s="61"/>
      <c r="CH23" s="61"/>
      <c r="CI23" s="61"/>
      <c r="CJ23" s="61"/>
      <c r="CK23" s="61"/>
      <c r="CL23" s="61">
        <f>SUM(CL24:CT32)</f>
        <v>10.633782299925208</v>
      </c>
      <c r="CM23" s="61"/>
      <c r="CN23" s="61"/>
      <c r="CO23" s="61"/>
      <c r="CP23" s="61"/>
      <c r="CQ23" s="61"/>
      <c r="CR23" s="61"/>
      <c r="CS23" s="61"/>
      <c r="CT23" s="61"/>
      <c r="CU23" s="61">
        <f>SUM(CU24:DE32)</f>
        <v>389.67389820854947</v>
      </c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>
        <f>SUM(DF24:DO32)</f>
        <v>24.127223922673664</v>
      </c>
      <c r="DG23" s="61"/>
      <c r="DH23" s="61"/>
      <c r="DI23" s="61"/>
      <c r="DJ23" s="61"/>
      <c r="DK23" s="61"/>
      <c r="DL23" s="61"/>
      <c r="DM23" s="61"/>
      <c r="DN23" s="61"/>
      <c r="DO23" s="61"/>
      <c r="DP23" s="61" t="s">
        <v>47</v>
      </c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 t="s">
        <v>47</v>
      </c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 t="s">
        <v>47</v>
      </c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2" t="s">
        <v>47</v>
      </c>
      <c r="FB23" s="62"/>
      <c r="FC23" s="62"/>
      <c r="FD23" s="62"/>
      <c r="FE23" s="62"/>
      <c r="FF23" s="62"/>
      <c r="FG23" s="62"/>
      <c r="FH23" s="62"/>
      <c r="FI23" s="62"/>
      <c r="FJ23" s="62"/>
      <c r="FK23" s="62"/>
    </row>
    <row r="24" spans="1:167" ht="49.5" customHeight="1" x14ac:dyDescent="0.2">
      <c r="A24" s="76" t="s">
        <v>143</v>
      </c>
      <c r="B24" s="76"/>
      <c r="C24" s="76"/>
      <c r="D24" s="76"/>
      <c r="E24" s="77" t="str">
        <f>[1]Перечни1!$B$35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8" t="s">
        <v>154</v>
      </c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>
        <v>2015</v>
      </c>
      <c r="AK24" s="78"/>
      <c r="AL24" s="78"/>
      <c r="AM24" s="78"/>
      <c r="AN24" s="78"/>
      <c r="AO24" s="78"/>
      <c r="AP24" s="78"/>
      <c r="AQ24" s="78"/>
      <c r="AR24" s="78"/>
      <c r="AS24" s="78">
        <v>2019</v>
      </c>
      <c r="AT24" s="78"/>
      <c r="AU24" s="78"/>
      <c r="AV24" s="78"/>
      <c r="AW24" s="78"/>
      <c r="AX24" s="78"/>
      <c r="AY24" s="78"/>
      <c r="AZ24" s="78"/>
      <c r="BA24" s="78"/>
      <c r="BB24" s="79">
        <f>(BK24-CU24)/BK24</f>
        <v>1</v>
      </c>
      <c r="BC24" s="79"/>
      <c r="BD24" s="79"/>
      <c r="BE24" s="79"/>
      <c r="BF24" s="79"/>
      <c r="BG24" s="79"/>
      <c r="BH24" s="79"/>
      <c r="BI24" s="79"/>
      <c r="BJ24" s="79"/>
      <c r="BK24" s="66">
        <f>'[2]12'!$D$36</f>
        <v>9.9491525423728824</v>
      </c>
      <c r="BL24" s="67"/>
      <c r="BM24" s="67"/>
      <c r="BN24" s="67"/>
      <c r="BO24" s="67"/>
      <c r="BP24" s="67"/>
      <c r="BQ24" s="67"/>
      <c r="BR24" s="67"/>
      <c r="BS24" s="68"/>
      <c r="BT24" s="75">
        <f>'[2]10'!$F$36</f>
        <v>0</v>
      </c>
      <c r="BU24" s="75"/>
      <c r="BV24" s="75"/>
      <c r="BW24" s="75"/>
      <c r="BX24" s="75"/>
      <c r="BY24" s="75"/>
      <c r="BZ24" s="75"/>
      <c r="CA24" s="75"/>
      <c r="CB24" s="75"/>
      <c r="CC24" s="66">
        <f>'[3]7.1.'!$I$27/1.2</f>
        <v>0</v>
      </c>
      <c r="CD24" s="67"/>
      <c r="CE24" s="67"/>
      <c r="CF24" s="67"/>
      <c r="CG24" s="67"/>
      <c r="CH24" s="67"/>
      <c r="CI24" s="67"/>
      <c r="CJ24" s="67"/>
      <c r="CK24" s="68"/>
      <c r="CL24" s="66">
        <f>[4]CO1!$T$49/1000</f>
        <v>0</v>
      </c>
      <c r="CM24" s="67"/>
      <c r="CN24" s="67"/>
      <c r="CO24" s="67"/>
      <c r="CP24" s="67"/>
      <c r="CQ24" s="67"/>
      <c r="CR24" s="67"/>
      <c r="CS24" s="67"/>
      <c r="CT24" s="68"/>
      <c r="CU24" s="75">
        <f t="shared" ref="CU24:CU32" si="16">BT24-CL24</f>
        <v>0</v>
      </c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>
        <f t="shared" ref="DF24:DF32" si="17">CC24-CL24</f>
        <v>0</v>
      </c>
      <c r="DG24" s="75"/>
      <c r="DH24" s="75"/>
      <c r="DI24" s="75"/>
      <c r="DJ24" s="75"/>
      <c r="DK24" s="75"/>
      <c r="DL24" s="75"/>
      <c r="DM24" s="75"/>
      <c r="DN24" s="75"/>
      <c r="DO24" s="75"/>
      <c r="DP24" s="75" t="s">
        <v>47</v>
      </c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 t="s">
        <v>47</v>
      </c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 t="s">
        <v>47</v>
      </c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99"/>
      <c r="FB24" s="96"/>
      <c r="FC24" s="96"/>
      <c r="FD24" s="96"/>
      <c r="FE24" s="96"/>
      <c r="FF24" s="96"/>
      <c r="FG24" s="96"/>
      <c r="FH24" s="96"/>
      <c r="FI24" s="96"/>
      <c r="FJ24" s="96"/>
      <c r="FK24" s="97"/>
    </row>
    <row r="25" spans="1:167" ht="49.5" customHeight="1" x14ac:dyDescent="0.2">
      <c r="A25" s="76" t="s">
        <v>144</v>
      </c>
      <c r="B25" s="76"/>
      <c r="C25" s="76"/>
      <c r="D25" s="76"/>
      <c r="E25" s="77" t="str">
        <f>[1]Перечни1!$B$36</f>
        <v>покупка и монтаж систем ВОЛС, АСКУЭ, Телемеханика - распредсеть для целей присоединения ТПУ "Рязанская"</v>
      </c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8" t="s">
        <v>155</v>
      </c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>
        <v>2017</v>
      </c>
      <c r="AK25" s="78"/>
      <c r="AL25" s="78"/>
      <c r="AM25" s="78"/>
      <c r="AN25" s="78"/>
      <c r="AO25" s="78"/>
      <c r="AP25" s="78"/>
      <c r="AQ25" s="78"/>
      <c r="AR25" s="78"/>
      <c r="AS25" s="78">
        <v>2019</v>
      </c>
      <c r="AT25" s="78"/>
      <c r="AU25" s="78"/>
      <c r="AV25" s="78"/>
      <c r="AW25" s="78"/>
      <c r="AX25" s="78"/>
      <c r="AY25" s="78"/>
      <c r="AZ25" s="78"/>
      <c r="BA25" s="78"/>
      <c r="BB25" s="79">
        <f>(BK25-CU25)/BK25</f>
        <v>0.58652862028900044</v>
      </c>
      <c r="BC25" s="79"/>
      <c r="BD25" s="79"/>
      <c r="BE25" s="79"/>
      <c r="BF25" s="79"/>
      <c r="BG25" s="79"/>
      <c r="BH25" s="79"/>
      <c r="BI25" s="79"/>
      <c r="BJ25" s="79"/>
      <c r="BK25" s="66">
        <f>'[2]12'!$D$37</f>
        <v>21.576271186440678</v>
      </c>
      <c r="BL25" s="67"/>
      <c r="BM25" s="67"/>
      <c r="BN25" s="67"/>
      <c r="BO25" s="67"/>
      <c r="BP25" s="67"/>
      <c r="BQ25" s="67"/>
      <c r="BR25" s="67"/>
      <c r="BS25" s="68"/>
      <c r="BT25" s="75">
        <f>'[2]10'!$F$37/1.2</f>
        <v>11.025423728813561</v>
      </c>
      <c r="BU25" s="75"/>
      <c r="BV25" s="75"/>
      <c r="BW25" s="75"/>
      <c r="BX25" s="75"/>
      <c r="BY25" s="75"/>
      <c r="BZ25" s="75"/>
      <c r="CA25" s="75"/>
      <c r="CB25" s="75"/>
      <c r="CC25" s="66">
        <f>'[3]7.1.'!$I$28/1.2</f>
        <v>7.1332389786957098</v>
      </c>
      <c r="CD25" s="67"/>
      <c r="CE25" s="67"/>
      <c r="CF25" s="67"/>
      <c r="CG25" s="67"/>
      <c r="CH25" s="67"/>
      <c r="CI25" s="67"/>
      <c r="CJ25" s="67"/>
      <c r="CK25" s="68"/>
      <c r="CL25" s="66">
        <f>[4]CO1!$T$50/1000</f>
        <v>2.1042531123372465</v>
      </c>
      <c r="CM25" s="67"/>
      <c r="CN25" s="67"/>
      <c r="CO25" s="67"/>
      <c r="CP25" s="67"/>
      <c r="CQ25" s="67"/>
      <c r="CR25" s="67"/>
      <c r="CS25" s="67"/>
      <c r="CT25" s="68"/>
      <c r="CU25" s="75">
        <f t="shared" si="16"/>
        <v>8.9211706164763136</v>
      </c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>
        <f t="shared" si="17"/>
        <v>5.0289858663584628</v>
      </c>
      <c r="DG25" s="75"/>
      <c r="DH25" s="75"/>
      <c r="DI25" s="75"/>
      <c r="DJ25" s="75"/>
      <c r="DK25" s="75"/>
      <c r="DL25" s="75"/>
      <c r="DM25" s="75"/>
      <c r="DN25" s="75"/>
      <c r="DO25" s="75"/>
      <c r="DP25" s="75" t="s">
        <v>47</v>
      </c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 t="s">
        <v>47</v>
      </c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 t="s">
        <v>47</v>
      </c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95" t="s">
        <v>159</v>
      </c>
      <c r="FB25" s="96"/>
      <c r="FC25" s="96"/>
      <c r="FD25" s="96"/>
      <c r="FE25" s="96"/>
      <c r="FF25" s="96"/>
      <c r="FG25" s="96"/>
      <c r="FH25" s="96"/>
      <c r="FI25" s="96"/>
      <c r="FJ25" s="96"/>
      <c r="FK25" s="97"/>
    </row>
    <row r="26" spans="1:167" ht="49.5" customHeight="1" x14ac:dyDescent="0.2">
      <c r="A26" s="76" t="s">
        <v>133</v>
      </c>
      <c r="B26" s="76"/>
      <c r="C26" s="76"/>
      <c r="D26" s="76"/>
      <c r="E26" s="77" t="str">
        <f>[1]Перечни1!$B$37</f>
        <v>строительство кабельной линии 20 кВ направлением от ПС "Горьковская" до РП 20 кВ "ТПУ Рязанская" (КЛ 20 кВ L=6.0 км)</v>
      </c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8" t="s">
        <v>157</v>
      </c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>
        <v>2016</v>
      </c>
      <c r="AK26" s="78"/>
      <c r="AL26" s="78"/>
      <c r="AM26" s="78"/>
      <c r="AN26" s="78"/>
      <c r="AO26" s="78"/>
      <c r="AP26" s="78"/>
      <c r="AQ26" s="78"/>
      <c r="AR26" s="78"/>
      <c r="AS26" s="78">
        <v>2022</v>
      </c>
      <c r="AT26" s="78"/>
      <c r="AU26" s="78"/>
      <c r="AV26" s="78"/>
      <c r="AW26" s="78"/>
      <c r="AX26" s="78"/>
      <c r="AY26" s="78"/>
      <c r="AZ26" s="78"/>
      <c r="BA26" s="78"/>
      <c r="BB26" s="79">
        <f t="shared" ref="BB26:BB30" si="18">(BK26-CU26)/BK26</f>
        <v>0.34525531962277994</v>
      </c>
      <c r="BC26" s="79"/>
      <c r="BD26" s="79"/>
      <c r="BE26" s="79"/>
      <c r="BF26" s="79"/>
      <c r="BG26" s="79"/>
      <c r="BH26" s="79"/>
      <c r="BI26" s="79"/>
      <c r="BJ26" s="79"/>
      <c r="BK26" s="66">
        <f>'[2]12'!$D$38</f>
        <v>79.033898305084747</v>
      </c>
      <c r="BL26" s="67"/>
      <c r="BM26" s="67"/>
      <c r="BN26" s="67"/>
      <c r="BO26" s="67"/>
      <c r="BP26" s="67"/>
      <c r="BQ26" s="67"/>
      <c r="BR26" s="67"/>
      <c r="BS26" s="68"/>
      <c r="BT26" s="75">
        <f>'[2]10'!$F$38/1.2</f>
        <v>53.228813559322042</v>
      </c>
      <c r="BU26" s="75"/>
      <c r="BV26" s="75"/>
      <c r="BW26" s="75"/>
      <c r="BX26" s="75"/>
      <c r="BY26" s="75"/>
      <c r="BZ26" s="75"/>
      <c r="CA26" s="75"/>
      <c r="CB26" s="75"/>
      <c r="CC26" s="66">
        <f>'[3]7.1.'!$I$29/1.2</f>
        <v>2.1563779502655449</v>
      </c>
      <c r="CD26" s="67"/>
      <c r="CE26" s="67"/>
      <c r="CF26" s="67"/>
      <c r="CG26" s="67"/>
      <c r="CH26" s="67"/>
      <c r="CI26" s="67"/>
      <c r="CJ26" s="67"/>
      <c r="CK26" s="68"/>
      <c r="CL26" s="66">
        <f>[4]CO1!$T$51/1000</f>
        <v>1.4817890745936106</v>
      </c>
      <c r="CM26" s="67"/>
      <c r="CN26" s="67"/>
      <c r="CO26" s="67"/>
      <c r="CP26" s="67"/>
      <c r="CQ26" s="67"/>
      <c r="CR26" s="67"/>
      <c r="CS26" s="67"/>
      <c r="CT26" s="68"/>
      <c r="CU26" s="75">
        <f t="shared" si="16"/>
        <v>51.747024484728428</v>
      </c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>
        <f t="shared" si="17"/>
        <v>0.67458887567193426</v>
      </c>
      <c r="DG26" s="75"/>
      <c r="DH26" s="75"/>
      <c r="DI26" s="75"/>
      <c r="DJ26" s="75"/>
      <c r="DK26" s="75"/>
      <c r="DL26" s="75"/>
      <c r="DM26" s="75"/>
      <c r="DN26" s="75"/>
      <c r="DO26" s="75"/>
      <c r="DP26" s="75" t="s">
        <v>47</v>
      </c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 t="s">
        <v>47</v>
      </c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 t="s">
        <v>47</v>
      </c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95" t="s">
        <v>159</v>
      </c>
      <c r="FB26" s="96"/>
      <c r="FC26" s="96"/>
      <c r="FD26" s="96"/>
      <c r="FE26" s="96"/>
      <c r="FF26" s="96"/>
      <c r="FG26" s="96"/>
      <c r="FH26" s="96"/>
      <c r="FI26" s="96"/>
      <c r="FJ26" s="96"/>
      <c r="FK26" s="97"/>
    </row>
    <row r="27" spans="1:167" ht="49.5" customHeight="1" x14ac:dyDescent="0.2">
      <c r="A27" s="76" t="s">
        <v>145</v>
      </c>
      <c r="B27" s="76"/>
      <c r="C27" s="76"/>
      <c r="D27" s="76"/>
      <c r="E27" s="77" t="str">
        <f>[1]Перечни1!$B$38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8" t="s">
        <v>155</v>
      </c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>
        <v>2017</v>
      </c>
      <c r="AK27" s="78"/>
      <c r="AL27" s="78"/>
      <c r="AM27" s="78"/>
      <c r="AN27" s="78"/>
      <c r="AO27" s="78"/>
      <c r="AP27" s="78"/>
      <c r="AQ27" s="78"/>
      <c r="AR27" s="78"/>
      <c r="AS27" s="78">
        <v>2019</v>
      </c>
      <c r="AT27" s="78"/>
      <c r="AU27" s="78"/>
      <c r="AV27" s="78"/>
      <c r="AW27" s="78"/>
      <c r="AX27" s="78"/>
      <c r="AY27" s="78"/>
      <c r="AZ27" s="78"/>
      <c r="BA27" s="78"/>
      <c r="BB27" s="79">
        <f>(BK27-CU27)/BK27</f>
        <v>1.0114798694232863</v>
      </c>
      <c r="BC27" s="79"/>
      <c r="BD27" s="79"/>
      <c r="BE27" s="79"/>
      <c r="BF27" s="79"/>
      <c r="BG27" s="79"/>
      <c r="BH27" s="79"/>
      <c r="BI27" s="79"/>
      <c r="BJ27" s="79"/>
      <c r="BK27" s="66">
        <f>'[2]12'!$D$39</f>
        <v>7.7881355932203391</v>
      </c>
      <c r="BL27" s="67"/>
      <c r="BM27" s="67"/>
      <c r="BN27" s="67"/>
      <c r="BO27" s="67"/>
      <c r="BP27" s="67"/>
      <c r="BQ27" s="67"/>
      <c r="BR27" s="67"/>
      <c r="BS27" s="68"/>
      <c r="BT27" s="75">
        <f>'[2]10'!$F$39/1.2</f>
        <v>5.2749999999999995</v>
      </c>
      <c r="BU27" s="75"/>
      <c r="BV27" s="75"/>
      <c r="BW27" s="75"/>
      <c r="BX27" s="75"/>
      <c r="BY27" s="75"/>
      <c r="BZ27" s="75"/>
      <c r="CA27" s="75"/>
      <c r="CB27" s="75"/>
      <c r="CC27" s="66">
        <f>'[3]7.1.'!$I$30/1.2</f>
        <v>5.2749999999999995</v>
      </c>
      <c r="CD27" s="67"/>
      <c r="CE27" s="67"/>
      <c r="CF27" s="67"/>
      <c r="CG27" s="67"/>
      <c r="CH27" s="67"/>
      <c r="CI27" s="67"/>
      <c r="CJ27" s="67"/>
      <c r="CK27" s="68"/>
      <c r="CL27" s="66">
        <f>[4]CO1!$T$52/1000</f>
        <v>5.3644067796610164</v>
      </c>
      <c r="CM27" s="67"/>
      <c r="CN27" s="67"/>
      <c r="CO27" s="67"/>
      <c r="CP27" s="67"/>
      <c r="CQ27" s="67"/>
      <c r="CR27" s="67"/>
      <c r="CS27" s="67"/>
      <c r="CT27" s="68"/>
      <c r="CU27" s="75">
        <f t="shared" si="16"/>
        <v>-8.9406779661016955E-2</v>
      </c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>
        <f t="shared" si="17"/>
        <v>-8.9406779661016955E-2</v>
      </c>
      <c r="DG27" s="75"/>
      <c r="DH27" s="75"/>
      <c r="DI27" s="75"/>
      <c r="DJ27" s="75"/>
      <c r="DK27" s="75"/>
      <c r="DL27" s="75"/>
      <c r="DM27" s="75"/>
      <c r="DN27" s="75"/>
      <c r="DO27" s="75"/>
      <c r="DP27" s="75" t="s">
        <v>47</v>
      </c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 t="s">
        <v>47</v>
      </c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 t="s">
        <v>47</v>
      </c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99"/>
      <c r="FB27" s="96"/>
      <c r="FC27" s="96"/>
      <c r="FD27" s="96"/>
      <c r="FE27" s="96"/>
      <c r="FF27" s="96"/>
      <c r="FG27" s="96"/>
      <c r="FH27" s="96"/>
      <c r="FI27" s="96"/>
      <c r="FJ27" s="96"/>
      <c r="FK27" s="97"/>
    </row>
    <row r="28" spans="1:167" ht="67.5" customHeight="1" x14ac:dyDescent="0.2">
      <c r="A28" s="76" t="s">
        <v>146</v>
      </c>
      <c r="B28" s="76"/>
      <c r="C28" s="76"/>
      <c r="D28" s="76"/>
      <c r="E28" s="77" t="str">
        <f>[1]Перечни1!$B$39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8" t="s">
        <v>110</v>
      </c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>
        <v>2018</v>
      </c>
      <c r="AK28" s="78"/>
      <c r="AL28" s="78"/>
      <c r="AM28" s="78"/>
      <c r="AN28" s="78"/>
      <c r="AO28" s="78"/>
      <c r="AP28" s="78"/>
      <c r="AQ28" s="78"/>
      <c r="AR28" s="78"/>
      <c r="AS28" s="78">
        <v>2019</v>
      </c>
      <c r="AT28" s="78"/>
      <c r="AU28" s="78"/>
      <c r="AV28" s="78"/>
      <c r="AW28" s="78"/>
      <c r="AX28" s="78"/>
      <c r="AY28" s="78"/>
      <c r="AZ28" s="78"/>
      <c r="BA28" s="78"/>
      <c r="BB28" s="79">
        <f>(BK28-CU28)/BK28</f>
        <v>0.29054882083206285</v>
      </c>
      <c r="BC28" s="79"/>
      <c r="BD28" s="79"/>
      <c r="BE28" s="79"/>
      <c r="BF28" s="79"/>
      <c r="BG28" s="79"/>
      <c r="BH28" s="79"/>
      <c r="BI28" s="79"/>
      <c r="BJ28" s="79"/>
      <c r="BK28" s="66">
        <f>'[2]12'!$D$40</f>
        <v>5.7936333333333332</v>
      </c>
      <c r="BL28" s="67"/>
      <c r="BM28" s="67"/>
      <c r="BN28" s="67"/>
      <c r="BO28" s="67"/>
      <c r="BP28" s="67"/>
      <c r="BQ28" s="67"/>
      <c r="BR28" s="67"/>
      <c r="BS28" s="68"/>
      <c r="BT28" s="75">
        <f>'[2]10'!$F$40/1.2</f>
        <v>5.7936333333333332</v>
      </c>
      <c r="BU28" s="75"/>
      <c r="BV28" s="75"/>
      <c r="BW28" s="75"/>
      <c r="BX28" s="75"/>
      <c r="BY28" s="75"/>
      <c r="BZ28" s="75"/>
      <c r="CA28" s="75"/>
      <c r="CB28" s="75"/>
      <c r="CC28" s="66">
        <f>'[3]7.1.'!$I$31/1.2</f>
        <v>5.7936333333333341</v>
      </c>
      <c r="CD28" s="67"/>
      <c r="CE28" s="67"/>
      <c r="CF28" s="67"/>
      <c r="CG28" s="67"/>
      <c r="CH28" s="67"/>
      <c r="CI28" s="67"/>
      <c r="CJ28" s="67"/>
      <c r="CK28" s="68"/>
      <c r="CL28" s="66">
        <f>[4]CO1!$T$53/1000</f>
        <v>1.6833333333333333</v>
      </c>
      <c r="CM28" s="67"/>
      <c r="CN28" s="67"/>
      <c r="CO28" s="67"/>
      <c r="CP28" s="67"/>
      <c r="CQ28" s="67"/>
      <c r="CR28" s="67"/>
      <c r="CS28" s="67"/>
      <c r="CT28" s="68"/>
      <c r="CU28" s="75">
        <f t="shared" si="16"/>
        <v>4.1102999999999996</v>
      </c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>
        <f t="shared" si="17"/>
        <v>4.1103000000000005</v>
      </c>
      <c r="DG28" s="75"/>
      <c r="DH28" s="75"/>
      <c r="DI28" s="75"/>
      <c r="DJ28" s="75"/>
      <c r="DK28" s="75"/>
      <c r="DL28" s="75"/>
      <c r="DM28" s="75"/>
      <c r="DN28" s="75"/>
      <c r="DO28" s="75"/>
      <c r="DP28" s="75" t="s">
        <v>47</v>
      </c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 t="s">
        <v>47</v>
      </c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 t="s">
        <v>47</v>
      </c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99"/>
      <c r="FB28" s="96"/>
      <c r="FC28" s="96"/>
      <c r="FD28" s="96"/>
      <c r="FE28" s="96"/>
      <c r="FF28" s="96"/>
      <c r="FG28" s="96"/>
      <c r="FH28" s="96"/>
      <c r="FI28" s="96"/>
      <c r="FJ28" s="96"/>
      <c r="FK28" s="97"/>
    </row>
    <row r="29" spans="1:167" ht="67.5" customHeight="1" x14ac:dyDescent="0.2">
      <c r="A29" s="76" t="s">
        <v>134</v>
      </c>
      <c r="B29" s="76"/>
      <c r="C29" s="76"/>
      <c r="D29" s="76"/>
      <c r="E29" s="77" t="str">
        <f>[1]Перечни1!$B$40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8" t="s">
        <v>158</v>
      </c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>
        <v>2019</v>
      </c>
      <c r="AK29" s="78"/>
      <c r="AL29" s="78"/>
      <c r="AM29" s="78"/>
      <c r="AN29" s="78"/>
      <c r="AO29" s="78"/>
      <c r="AP29" s="78"/>
      <c r="AQ29" s="78"/>
      <c r="AR29" s="78"/>
      <c r="AS29" s="78">
        <v>2024</v>
      </c>
      <c r="AT29" s="78"/>
      <c r="AU29" s="78"/>
      <c r="AV29" s="78"/>
      <c r="AW29" s="78"/>
      <c r="AX29" s="78"/>
      <c r="AY29" s="78"/>
      <c r="AZ29" s="78"/>
      <c r="BA29" s="78"/>
      <c r="BB29" s="79">
        <f t="shared" si="18"/>
        <v>-1.8628040449257461E-16</v>
      </c>
      <c r="BC29" s="79"/>
      <c r="BD29" s="79"/>
      <c r="BE29" s="79"/>
      <c r="BF29" s="79"/>
      <c r="BG29" s="79"/>
      <c r="BH29" s="79"/>
      <c r="BI29" s="79"/>
      <c r="BJ29" s="79"/>
      <c r="BK29" s="66">
        <f>'[2]12'!$D$41</f>
        <v>305.14974999999998</v>
      </c>
      <c r="BL29" s="67"/>
      <c r="BM29" s="67"/>
      <c r="BN29" s="67"/>
      <c r="BO29" s="67"/>
      <c r="BP29" s="67"/>
      <c r="BQ29" s="67"/>
      <c r="BR29" s="67"/>
      <c r="BS29" s="68"/>
      <c r="BT29" s="75">
        <f>'[2]10'!$F$41/1.2</f>
        <v>305.14975000000004</v>
      </c>
      <c r="BU29" s="75"/>
      <c r="BV29" s="75"/>
      <c r="BW29" s="75"/>
      <c r="BX29" s="75"/>
      <c r="BY29" s="75"/>
      <c r="BZ29" s="75"/>
      <c r="CA29" s="75"/>
      <c r="CB29" s="75"/>
      <c r="CC29" s="66">
        <f>'[3]7.1.'!$I$32/1.2</f>
        <v>0</v>
      </c>
      <c r="CD29" s="67"/>
      <c r="CE29" s="67"/>
      <c r="CF29" s="67"/>
      <c r="CG29" s="67"/>
      <c r="CH29" s="67"/>
      <c r="CI29" s="67"/>
      <c r="CJ29" s="67"/>
      <c r="CK29" s="68"/>
      <c r="CL29" s="66">
        <f>[4]CO1!$T$54</f>
        <v>0</v>
      </c>
      <c r="CM29" s="67"/>
      <c r="CN29" s="67"/>
      <c r="CO29" s="67"/>
      <c r="CP29" s="67"/>
      <c r="CQ29" s="67"/>
      <c r="CR29" s="67"/>
      <c r="CS29" s="67"/>
      <c r="CT29" s="68"/>
      <c r="CU29" s="75">
        <f t="shared" si="16"/>
        <v>305.14975000000004</v>
      </c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>
        <f t="shared" si="17"/>
        <v>0</v>
      </c>
      <c r="DG29" s="75"/>
      <c r="DH29" s="75"/>
      <c r="DI29" s="75"/>
      <c r="DJ29" s="75"/>
      <c r="DK29" s="75"/>
      <c r="DL29" s="75"/>
      <c r="DM29" s="75"/>
      <c r="DN29" s="75"/>
      <c r="DO29" s="75"/>
      <c r="DP29" s="75" t="s">
        <v>47</v>
      </c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 t="s">
        <v>47</v>
      </c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 t="s">
        <v>47</v>
      </c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95" t="s">
        <v>160</v>
      </c>
      <c r="FB29" s="96"/>
      <c r="FC29" s="96"/>
      <c r="FD29" s="96"/>
      <c r="FE29" s="96"/>
      <c r="FF29" s="96"/>
      <c r="FG29" s="96"/>
      <c r="FH29" s="96"/>
      <c r="FI29" s="96"/>
      <c r="FJ29" s="96"/>
      <c r="FK29" s="97"/>
    </row>
    <row r="30" spans="1:167" ht="84.75" customHeight="1" x14ac:dyDescent="0.2">
      <c r="A30" s="76" t="s">
        <v>135</v>
      </c>
      <c r="B30" s="76"/>
      <c r="C30" s="76"/>
      <c r="D30" s="76"/>
      <c r="E30" s="77" t="str">
        <f>[1]Перечни1!$B$41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8" t="s">
        <v>156</v>
      </c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>
        <v>2019</v>
      </c>
      <c r="AK30" s="78"/>
      <c r="AL30" s="78"/>
      <c r="AM30" s="78"/>
      <c r="AN30" s="78"/>
      <c r="AO30" s="78"/>
      <c r="AP30" s="78"/>
      <c r="AQ30" s="78"/>
      <c r="AR30" s="78"/>
      <c r="AS30" s="78">
        <v>2021</v>
      </c>
      <c r="AT30" s="78"/>
      <c r="AU30" s="78"/>
      <c r="AV30" s="78"/>
      <c r="AW30" s="78"/>
      <c r="AX30" s="78"/>
      <c r="AY30" s="78"/>
      <c r="AZ30" s="78"/>
      <c r="BA30" s="78"/>
      <c r="BB30" s="79">
        <f t="shared" si="18"/>
        <v>0</v>
      </c>
      <c r="BC30" s="79"/>
      <c r="BD30" s="79"/>
      <c r="BE30" s="79"/>
      <c r="BF30" s="79"/>
      <c r="BG30" s="79"/>
      <c r="BH30" s="79"/>
      <c r="BI30" s="79"/>
      <c r="BJ30" s="79"/>
      <c r="BK30" s="66">
        <f>'[2]12'!$D$42</f>
        <v>12.135593220338984</v>
      </c>
      <c r="BL30" s="67"/>
      <c r="BM30" s="67"/>
      <c r="BN30" s="67"/>
      <c r="BO30" s="67"/>
      <c r="BP30" s="67"/>
      <c r="BQ30" s="67"/>
      <c r="BR30" s="67"/>
      <c r="BS30" s="68"/>
      <c r="BT30" s="75">
        <f>'[2]10'!$F$42/1.2</f>
        <v>12.135593220338984</v>
      </c>
      <c r="BU30" s="75"/>
      <c r="BV30" s="75"/>
      <c r="BW30" s="75"/>
      <c r="BX30" s="75"/>
      <c r="BY30" s="75"/>
      <c r="BZ30" s="75"/>
      <c r="CA30" s="75"/>
      <c r="CB30" s="75"/>
      <c r="CC30" s="66">
        <f>'[3]7.1.'!$I$33/1.2</f>
        <v>6.7032892936376172</v>
      </c>
      <c r="CD30" s="67"/>
      <c r="CE30" s="67"/>
      <c r="CF30" s="67"/>
      <c r="CG30" s="67"/>
      <c r="CH30" s="67"/>
      <c r="CI30" s="67"/>
      <c r="CJ30" s="67"/>
      <c r="CK30" s="68"/>
      <c r="CL30" s="66">
        <f>'[3]7.1.'!$J$33/1.2</f>
        <v>0</v>
      </c>
      <c r="CM30" s="67"/>
      <c r="CN30" s="67"/>
      <c r="CO30" s="67"/>
      <c r="CP30" s="67"/>
      <c r="CQ30" s="67"/>
      <c r="CR30" s="67"/>
      <c r="CS30" s="67"/>
      <c r="CT30" s="68"/>
      <c r="CU30" s="75">
        <f t="shared" si="16"/>
        <v>12.135593220338984</v>
      </c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>
        <f t="shared" si="17"/>
        <v>6.7032892936376172</v>
      </c>
      <c r="DG30" s="75"/>
      <c r="DH30" s="75"/>
      <c r="DI30" s="75"/>
      <c r="DJ30" s="75"/>
      <c r="DK30" s="75"/>
      <c r="DL30" s="75"/>
      <c r="DM30" s="75"/>
      <c r="DN30" s="75"/>
      <c r="DO30" s="75"/>
      <c r="DP30" s="75" t="s">
        <v>47</v>
      </c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 t="s">
        <v>47</v>
      </c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 t="s">
        <v>47</v>
      </c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111" t="s">
        <v>161</v>
      </c>
      <c r="FB30" s="112"/>
      <c r="FC30" s="112"/>
      <c r="FD30" s="112"/>
      <c r="FE30" s="112"/>
      <c r="FF30" s="112"/>
      <c r="FG30" s="112"/>
      <c r="FH30" s="112"/>
      <c r="FI30" s="112"/>
      <c r="FJ30" s="112"/>
      <c r="FK30" s="113"/>
    </row>
    <row r="31" spans="1:167" ht="115.5" customHeight="1" x14ac:dyDescent="0.2">
      <c r="A31" s="76" t="s">
        <v>147</v>
      </c>
      <c r="B31" s="76"/>
      <c r="C31" s="76"/>
      <c r="D31" s="76"/>
      <c r="E31" s="77" t="str">
        <f>[1]Перечни1!$B$42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8" t="s">
        <v>110</v>
      </c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>
        <v>2018</v>
      </c>
      <c r="AK31" s="78"/>
      <c r="AL31" s="78"/>
      <c r="AM31" s="78"/>
      <c r="AN31" s="78"/>
      <c r="AO31" s="78"/>
      <c r="AP31" s="78"/>
      <c r="AQ31" s="78"/>
      <c r="AR31" s="78"/>
      <c r="AS31" s="78">
        <v>2019</v>
      </c>
      <c r="AT31" s="78"/>
      <c r="AU31" s="78"/>
      <c r="AV31" s="78"/>
      <c r="AW31" s="78"/>
      <c r="AX31" s="78"/>
      <c r="AY31" s="78"/>
      <c r="AZ31" s="78"/>
      <c r="BA31" s="78"/>
      <c r="BB31" s="79">
        <f>(BK31-CU31)/BK31</f>
        <v>0</v>
      </c>
      <c r="BC31" s="79"/>
      <c r="BD31" s="79"/>
      <c r="BE31" s="79"/>
      <c r="BF31" s="79"/>
      <c r="BG31" s="79"/>
      <c r="BH31" s="79"/>
      <c r="BI31" s="79"/>
      <c r="BJ31" s="79"/>
      <c r="BK31" s="66">
        <f>'[2]12'!$D$43</f>
        <v>3.1214583333333334</v>
      </c>
      <c r="BL31" s="67"/>
      <c r="BM31" s="67"/>
      <c r="BN31" s="67"/>
      <c r="BO31" s="67"/>
      <c r="BP31" s="67"/>
      <c r="BQ31" s="67"/>
      <c r="BR31" s="67"/>
      <c r="BS31" s="68"/>
      <c r="BT31" s="75">
        <f>'[2]10'!$F$43/1.2</f>
        <v>3.1214583333333334</v>
      </c>
      <c r="BU31" s="75"/>
      <c r="BV31" s="75"/>
      <c r="BW31" s="75"/>
      <c r="BX31" s="75"/>
      <c r="BY31" s="75"/>
      <c r="BZ31" s="75"/>
      <c r="CA31" s="75"/>
      <c r="CB31" s="75"/>
      <c r="CC31" s="66">
        <f>'[3]7.1.'!$I$34/1.2</f>
        <v>3.1214583333333334</v>
      </c>
      <c r="CD31" s="67"/>
      <c r="CE31" s="67"/>
      <c r="CF31" s="67"/>
      <c r="CG31" s="67"/>
      <c r="CH31" s="67"/>
      <c r="CI31" s="67"/>
      <c r="CJ31" s="67"/>
      <c r="CK31" s="68"/>
      <c r="CL31" s="66">
        <f>'[3]7.1.'!$J$34/1.2</f>
        <v>0</v>
      </c>
      <c r="CM31" s="67"/>
      <c r="CN31" s="67"/>
      <c r="CO31" s="67"/>
      <c r="CP31" s="67"/>
      <c r="CQ31" s="67"/>
      <c r="CR31" s="67"/>
      <c r="CS31" s="67"/>
      <c r="CT31" s="68"/>
      <c r="CU31" s="75">
        <f t="shared" si="16"/>
        <v>3.1214583333333334</v>
      </c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>
        <f t="shared" si="17"/>
        <v>3.1214583333333334</v>
      </c>
      <c r="DG31" s="75"/>
      <c r="DH31" s="75"/>
      <c r="DI31" s="75"/>
      <c r="DJ31" s="75"/>
      <c r="DK31" s="75"/>
      <c r="DL31" s="75"/>
      <c r="DM31" s="75"/>
      <c r="DN31" s="75"/>
      <c r="DO31" s="75"/>
      <c r="DP31" s="75" t="s">
        <v>47</v>
      </c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 t="s">
        <v>47</v>
      </c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100" t="s">
        <v>153</v>
      </c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111" t="s">
        <v>162</v>
      </c>
      <c r="FB31" s="112"/>
      <c r="FC31" s="112"/>
      <c r="FD31" s="112"/>
      <c r="FE31" s="112"/>
      <c r="FF31" s="112"/>
      <c r="FG31" s="112"/>
      <c r="FH31" s="112"/>
      <c r="FI31" s="112"/>
      <c r="FJ31" s="112"/>
      <c r="FK31" s="113"/>
    </row>
    <row r="32" spans="1:167" ht="109.5" customHeight="1" x14ac:dyDescent="0.2">
      <c r="A32" s="76" t="s">
        <v>148</v>
      </c>
      <c r="B32" s="76"/>
      <c r="C32" s="76"/>
      <c r="D32" s="76"/>
      <c r="E32" s="77" t="str">
        <f>[1]Перечни1!$B$43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8" t="s">
        <v>156</v>
      </c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>
        <v>2019</v>
      </c>
      <c r="AK32" s="78"/>
      <c r="AL32" s="78"/>
      <c r="AM32" s="78"/>
      <c r="AN32" s="78"/>
      <c r="AO32" s="78"/>
      <c r="AP32" s="78"/>
      <c r="AQ32" s="78"/>
      <c r="AR32" s="78"/>
      <c r="AS32" s="78">
        <v>2021</v>
      </c>
      <c r="AT32" s="78"/>
      <c r="AU32" s="78"/>
      <c r="AV32" s="78"/>
      <c r="AW32" s="78"/>
      <c r="AX32" s="78"/>
      <c r="AY32" s="78"/>
      <c r="AZ32" s="78"/>
      <c r="BA32" s="78"/>
      <c r="BB32" s="79">
        <f>(BK32-CU32)/BK32</f>
        <v>0</v>
      </c>
      <c r="BC32" s="79"/>
      <c r="BD32" s="79"/>
      <c r="BE32" s="79"/>
      <c r="BF32" s="79"/>
      <c r="BG32" s="79"/>
      <c r="BH32" s="79"/>
      <c r="BI32" s="79"/>
      <c r="BJ32" s="79"/>
      <c r="BK32" s="66">
        <f>'[2]12'!$D$44</f>
        <v>4.5780083333333339</v>
      </c>
      <c r="BL32" s="67"/>
      <c r="BM32" s="67"/>
      <c r="BN32" s="67"/>
      <c r="BO32" s="67"/>
      <c r="BP32" s="67"/>
      <c r="BQ32" s="67"/>
      <c r="BR32" s="67"/>
      <c r="BS32" s="68"/>
      <c r="BT32" s="75">
        <f>'[2]10'!$F$44/1.2</f>
        <v>4.5780083333333339</v>
      </c>
      <c r="BU32" s="75"/>
      <c r="BV32" s="75"/>
      <c r="BW32" s="75"/>
      <c r="BX32" s="75"/>
      <c r="BY32" s="75"/>
      <c r="BZ32" s="75"/>
      <c r="CA32" s="75"/>
      <c r="CB32" s="75"/>
      <c r="CC32" s="66">
        <f>'[3]7.1.'!$I$35/1.2</f>
        <v>4.5780083333333339</v>
      </c>
      <c r="CD32" s="67"/>
      <c r="CE32" s="67"/>
      <c r="CF32" s="67"/>
      <c r="CG32" s="67"/>
      <c r="CH32" s="67"/>
      <c r="CI32" s="67"/>
      <c r="CJ32" s="67"/>
      <c r="CK32" s="68"/>
      <c r="CL32" s="66">
        <f>'[3]7.1.'!$J$35/1.2</f>
        <v>0</v>
      </c>
      <c r="CM32" s="67"/>
      <c r="CN32" s="67"/>
      <c r="CO32" s="67"/>
      <c r="CP32" s="67"/>
      <c r="CQ32" s="67"/>
      <c r="CR32" s="67"/>
      <c r="CS32" s="67"/>
      <c r="CT32" s="68"/>
      <c r="CU32" s="75">
        <f t="shared" si="16"/>
        <v>4.5780083333333339</v>
      </c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>
        <f t="shared" si="17"/>
        <v>4.5780083333333339</v>
      </c>
      <c r="DG32" s="75"/>
      <c r="DH32" s="75"/>
      <c r="DI32" s="75"/>
      <c r="DJ32" s="75"/>
      <c r="DK32" s="75"/>
      <c r="DL32" s="75"/>
      <c r="DM32" s="75"/>
      <c r="DN32" s="75"/>
      <c r="DO32" s="75"/>
      <c r="DP32" s="75" t="s">
        <v>47</v>
      </c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 t="s">
        <v>47</v>
      </c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 t="s">
        <v>47</v>
      </c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111" t="s">
        <v>162</v>
      </c>
      <c r="FB32" s="112"/>
      <c r="FC32" s="112"/>
      <c r="FD32" s="112"/>
      <c r="FE32" s="112"/>
      <c r="FF32" s="112"/>
      <c r="FG32" s="112"/>
      <c r="FH32" s="112"/>
      <c r="FI32" s="112"/>
      <c r="FJ32" s="112"/>
      <c r="FK32" s="113"/>
    </row>
    <row r="33" spans="1:167" s="47" customFormat="1" ht="26.25" customHeight="1" x14ac:dyDescent="0.2">
      <c r="A33" s="63"/>
      <c r="B33" s="63"/>
      <c r="C33" s="63"/>
      <c r="D33" s="63"/>
      <c r="E33" s="64" t="s">
        <v>118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5" t="s">
        <v>47</v>
      </c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 t="s">
        <v>47</v>
      </c>
      <c r="AK33" s="65"/>
      <c r="AL33" s="65"/>
      <c r="AM33" s="65"/>
      <c r="AN33" s="65"/>
      <c r="AO33" s="65"/>
      <c r="AP33" s="65"/>
      <c r="AQ33" s="65"/>
      <c r="AR33" s="65"/>
      <c r="AS33" s="65" t="s">
        <v>47</v>
      </c>
      <c r="AT33" s="65"/>
      <c r="AU33" s="65"/>
      <c r="AV33" s="65"/>
      <c r="AW33" s="65"/>
      <c r="AX33" s="65"/>
      <c r="AY33" s="65"/>
      <c r="AZ33" s="65"/>
      <c r="BA33" s="65"/>
      <c r="BB33" s="80"/>
      <c r="BC33" s="80"/>
      <c r="BD33" s="80"/>
      <c r="BE33" s="80"/>
      <c r="BF33" s="80"/>
      <c r="BG33" s="80"/>
      <c r="BH33" s="80"/>
      <c r="BI33" s="80"/>
      <c r="BJ33" s="80"/>
      <c r="BK33" s="61">
        <f>SUM(BK34:BS37)</f>
        <v>6.718512711864407</v>
      </c>
      <c r="BL33" s="61"/>
      <c r="BM33" s="61"/>
      <c r="BN33" s="61"/>
      <c r="BO33" s="61"/>
      <c r="BP33" s="61"/>
      <c r="BQ33" s="61"/>
      <c r="BR33" s="61"/>
      <c r="BS33" s="61"/>
      <c r="BT33" s="61">
        <f>SUM(BT34:CB37)</f>
        <v>6.1102408135593222</v>
      </c>
      <c r="BU33" s="61"/>
      <c r="BV33" s="61"/>
      <c r="BW33" s="61"/>
      <c r="BX33" s="61"/>
      <c r="BY33" s="61"/>
      <c r="BZ33" s="61"/>
      <c r="CA33" s="61"/>
      <c r="CB33" s="61"/>
      <c r="CC33" s="61">
        <f>SUM(CC34:CK37)</f>
        <v>6.0829908135593218</v>
      </c>
      <c r="CD33" s="61"/>
      <c r="CE33" s="61"/>
      <c r="CF33" s="61"/>
      <c r="CG33" s="61"/>
      <c r="CH33" s="61"/>
      <c r="CI33" s="61"/>
      <c r="CJ33" s="61"/>
      <c r="CK33" s="61"/>
      <c r="CL33" s="61">
        <f>SUM(CL34:CT37)</f>
        <v>3.3644864833333332</v>
      </c>
      <c r="CM33" s="61"/>
      <c r="CN33" s="61"/>
      <c r="CO33" s="61"/>
      <c r="CP33" s="61"/>
      <c r="CQ33" s="61"/>
      <c r="CR33" s="61"/>
      <c r="CS33" s="61"/>
      <c r="CT33" s="61"/>
      <c r="CU33" s="61">
        <f>SUM(CU34:DE37)</f>
        <v>2.745754330225989</v>
      </c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>
        <f>SUM(DF34:DO37)</f>
        <v>2.7185043302259886</v>
      </c>
      <c r="DG33" s="61"/>
      <c r="DH33" s="61"/>
      <c r="DI33" s="61"/>
      <c r="DJ33" s="61"/>
      <c r="DK33" s="61"/>
      <c r="DL33" s="61"/>
      <c r="DM33" s="61"/>
      <c r="DN33" s="61"/>
      <c r="DO33" s="61"/>
      <c r="DP33" s="61" t="s">
        <v>47</v>
      </c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 t="s">
        <v>47</v>
      </c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 t="s">
        <v>47</v>
      </c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2" t="s">
        <v>47</v>
      </c>
      <c r="FB33" s="62"/>
      <c r="FC33" s="62"/>
      <c r="FD33" s="62"/>
      <c r="FE33" s="62"/>
      <c r="FF33" s="62"/>
      <c r="FG33" s="62"/>
      <c r="FH33" s="62"/>
      <c r="FI33" s="62"/>
      <c r="FJ33" s="62"/>
      <c r="FK33" s="62"/>
    </row>
    <row r="34" spans="1:167" ht="45.75" customHeight="1" x14ac:dyDescent="0.2">
      <c r="A34" s="76" t="s">
        <v>149</v>
      </c>
      <c r="B34" s="76"/>
      <c r="C34" s="76"/>
      <c r="D34" s="76"/>
      <c r="E34" s="89" t="s">
        <v>111</v>
      </c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1"/>
      <c r="Y34" s="78" t="s">
        <v>110</v>
      </c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>
        <v>2019</v>
      </c>
      <c r="AK34" s="78"/>
      <c r="AL34" s="78"/>
      <c r="AM34" s="78"/>
      <c r="AN34" s="78"/>
      <c r="AO34" s="78"/>
      <c r="AP34" s="78"/>
      <c r="AQ34" s="78"/>
      <c r="AR34" s="78"/>
      <c r="AS34" s="78">
        <v>2019</v>
      </c>
      <c r="AT34" s="78"/>
      <c r="AU34" s="78"/>
      <c r="AV34" s="78"/>
      <c r="AW34" s="78"/>
      <c r="AX34" s="78"/>
      <c r="AY34" s="78"/>
      <c r="AZ34" s="78"/>
      <c r="BA34" s="78"/>
      <c r="BB34" s="79">
        <f t="shared" ref="BB34:BB37" si="19">(BK34-CU34)/BK34</f>
        <v>0.93321414220948329</v>
      </c>
      <c r="BC34" s="79"/>
      <c r="BD34" s="79"/>
      <c r="BE34" s="79"/>
      <c r="BF34" s="79"/>
      <c r="BG34" s="79"/>
      <c r="BH34" s="79"/>
      <c r="BI34" s="79"/>
      <c r="BJ34" s="79"/>
      <c r="BK34" s="66">
        <f>'[2]12'!$D$46</f>
        <v>2.3032584745762712</v>
      </c>
      <c r="BL34" s="67"/>
      <c r="BM34" s="67"/>
      <c r="BN34" s="67"/>
      <c r="BO34" s="67"/>
      <c r="BP34" s="67"/>
      <c r="BQ34" s="67"/>
      <c r="BR34" s="67"/>
      <c r="BS34" s="68"/>
      <c r="BT34" s="75">
        <f>'[2]10'!$F$46/1.2</f>
        <v>1.6949865762711867</v>
      </c>
      <c r="BU34" s="75"/>
      <c r="BV34" s="75"/>
      <c r="BW34" s="75"/>
      <c r="BX34" s="75"/>
      <c r="BY34" s="75"/>
      <c r="BZ34" s="75"/>
      <c r="CA34" s="75"/>
      <c r="CB34" s="75"/>
      <c r="CC34" s="75">
        <f>'[2]10'!$G$46/1.2</f>
        <v>1.6677365762711864</v>
      </c>
      <c r="CD34" s="75"/>
      <c r="CE34" s="75"/>
      <c r="CF34" s="75"/>
      <c r="CG34" s="75"/>
      <c r="CH34" s="75"/>
      <c r="CI34" s="75"/>
      <c r="CJ34" s="75"/>
      <c r="CK34" s="75"/>
      <c r="CL34" s="75">
        <f>[4]CO1!$T$58/1000</f>
        <v>1.5411614833333334</v>
      </c>
      <c r="CM34" s="75"/>
      <c r="CN34" s="75"/>
      <c r="CO34" s="75"/>
      <c r="CP34" s="75"/>
      <c r="CQ34" s="75"/>
      <c r="CR34" s="75"/>
      <c r="CS34" s="75"/>
      <c r="CT34" s="75"/>
      <c r="CU34" s="75">
        <f>BT34-CL34</f>
        <v>0.15382509293785329</v>
      </c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>
        <f>CC34-CL34</f>
        <v>0.12657509293785307</v>
      </c>
      <c r="DG34" s="75"/>
      <c r="DH34" s="75"/>
      <c r="DI34" s="75"/>
      <c r="DJ34" s="75"/>
      <c r="DK34" s="75"/>
      <c r="DL34" s="75"/>
      <c r="DM34" s="75"/>
      <c r="DN34" s="75"/>
      <c r="DO34" s="75"/>
      <c r="DP34" s="75" t="s">
        <v>47</v>
      </c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 t="s">
        <v>47</v>
      </c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 t="s">
        <v>47</v>
      </c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114" t="s">
        <v>163</v>
      </c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</row>
    <row r="35" spans="1:167" ht="141" customHeight="1" x14ac:dyDescent="0.2">
      <c r="A35" s="76" t="s">
        <v>150</v>
      </c>
      <c r="B35" s="76"/>
      <c r="C35" s="76"/>
      <c r="D35" s="76"/>
      <c r="E35" s="89" t="s">
        <v>121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1"/>
      <c r="Y35" s="78" t="s">
        <v>123</v>
      </c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>
        <v>2019</v>
      </c>
      <c r="AK35" s="78"/>
      <c r="AL35" s="78"/>
      <c r="AM35" s="78"/>
      <c r="AN35" s="78"/>
      <c r="AO35" s="78"/>
      <c r="AP35" s="78"/>
      <c r="AQ35" s="78"/>
      <c r="AR35" s="78"/>
      <c r="AS35" s="78">
        <v>2019</v>
      </c>
      <c r="AT35" s="78"/>
      <c r="AU35" s="78"/>
      <c r="AV35" s="78"/>
      <c r="AW35" s="78"/>
      <c r="AX35" s="78"/>
      <c r="AY35" s="78"/>
      <c r="AZ35" s="78"/>
      <c r="BA35" s="78"/>
      <c r="BB35" s="79">
        <f t="shared" si="19"/>
        <v>0</v>
      </c>
      <c r="BC35" s="79"/>
      <c r="BD35" s="79"/>
      <c r="BE35" s="79"/>
      <c r="BF35" s="79"/>
      <c r="BG35" s="79"/>
      <c r="BH35" s="79"/>
      <c r="BI35" s="79"/>
      <c r="BJ35" s="79"/>
      <c r="BK35" s="66">
        <f>'[2]12'!$D$47</f>
        <v>2.4152542372881358</v>
      </c>
      <c r="BL35" s="67"/>
      <c r="BM35" s="67"/>
      <c r="BN35" s="67"/>
      <c r="BO35" s="67"/>
      <c r="BP35" s="67"/>
      <c r="BQ35" s="67"/>
      <c r="BR35" s="67"/>
      <c r="BS35" s="68"/>
      <c r="BT35" s="75">
        <f>'[2]10'!$F$47/1.2</f>
        <v>2.4152542372881358</v>
      </c>
      <c r="BU35" s="75"/>
      <c r="BV35" s="75"/>
      <c r="BW35" s="75"/>
      <c r="BX35" s="75"/>
      <c r="BY35" s="75"/>
      <c r="BZ35" s="75"/>
      <c r="CA35" s="75"/>
      <c r="CB35" s="75"/>
      <c r="CC35" s="75">
        <f>'[2]10'!$G$47/1.2</f>
        <v>2.4152542372881358</v>
      </c>
      <c r="CD35" s="75"/>
      <c r="CE35" s="75"/>
      <c r="CF35" s="75"/>
      <c r="CG35" s="75"/>
      <c r="CH35" s="75"/>
      <c r="CI35" s="75"/>
      <c r="CJ35" s="75"/>
      <c r="CK35" s="75"/>
      <c r="CL35" s="75">
        <f>[4]CO1!$T$59/1000</f>
        <v>0</v>
      </c>
      <c r="CM35" s="75"/>
      <c r="CN35" s="75"/>
      <c r="CO35" s="75"/>
      <c r="CP35" s="75"/>
      <c r="CQ35" s="75"/>
      <c r="CR35" s="75"/>
      <c r="CS35" s="75"/>
      <c r="CT35" s="75"/>
      <c r="CU35" s="75">
        <f>BT35-CL35</f>
        <v>2.4152542372881358</v>
      </c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>
        <f t="shared" ref="DF35:DF37" si="20">CC35-CL35</f>
        <v>2.4152542372881358</v>
      </c>
      <c r="DG35" s="75"/>
      <c r="DH35" s="75"/>
      <c r="DI35" s="75"/>
      <c r="DJ35" s="75"/>
      <c r="DK35" s="75"/>
      <c r="DL35" s="75"/>
      <c r="DM35" s="75"/>
      <c r="DN35" s="75"/>
      <c r="DO35" s="75"/>
      <c r="DP35" s="75" t="s">
        <v>47</v>
      </c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 t="s">
        <v>47</v>
      </c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 t="s">
        <v>47</v>
      </c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114" t="s">
        <v>164</v>
      </c>
      <c r="FB35" s="114"/>
      <c r="FC35" s="114"/>
      <c r="FD35" s="114"/>
      <c r="FE35" s="114"/>
      <c r="FF35" s="114"/>
      <c r="FG35" s="114"/>
      <c r="FH35" s="114"/>
      <c r="FI35" s="114"/>
      <c r="FJ35" s="114"/>
      <c r="FK35" s="114"/>
    </row>
    <row r="36" spans="1:167" ht="25.5" customHeight="1" x14ac:dyDescent="0.2">
      <c r="A36" s="76" t="s">
        <v>151</v>
      </c>
      <c r="B36" s="76"/>
      <c r="C36" s="76"/>
      <c r="D36" s="76"/>
      <c r="E36" s="89" t="s">
        <v>122</v>
      </c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1"/>
      <c r="Y36" s="78" t="s">
        <v>123</v>
      </c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>
        <v>2019</v>
      </c>
      <c r="AK36" s="78"/>
      <c r="AL36" s="78"/>
      <c r="AM36" s="78"/>
      <c r="AN36" s="78"/>
      <c r="AO36" s="78"/>
      <c r="AP36" s="78"/>
      <c r="AQ36" s="78"/>
      <c r="AR36" s="78"/>
      <c r="AS36" s="78">
        <v>2019</v>
      </c>
      <c r="AT36" s="78"/>
      <c r="AU36" s="78"/>
      <c r="AV36" s="78"/>
      <c r="AW36" s="78"/>
      <c r="AX36" s="78"/>
      <c r="AY36" s="78"/>
      <c r="AZ36" s="78"/>
      <c r="BA36" s="78"/>
      <c r="BB36" s="79">
        <f t="shared" si="19"/>
        <v>0.87083333333333335</v>
      </c>
      <c r="BC36" s="79"/>
      <c r="BD36" s="79"/>
      <c r="BE36" s="79"/>
      <c r="BF36" s="79"/>
      <c r="BG36" s="79"/>
      <c r="BH36" s="79"/>
      <c r="BI36" s="79"/>
      <c r="BJ36" s="79"/>
      <c r="BK36" s="66">
        <f>'[2]12'!$D$48</f>
        <v>1</v>
      </c>
      <c r="BL36" s="67"/>
      <c r="BM36" s="67"/>
      <c r="BN36" s="67"/>
      <c r="BO36" s="67"/>
      <c r="BP36" s="67"/>
      <c r="BQ36" s="67"/>
      <c r="BR36" s="67"/>
      <c r="BS36" s="68"/>
      <c r="BT36" s="75">
        <f>'[2]10'!$F$48/1.2</f>
        <v>1</v>
      </c>
      <c r="BU36" s="75"/>
      <c r="BV36" s="75"/>
      <c r="BW36" s="75"/>
      <c r="BX36" s="75"/>
      <c r="BY36" s="75"/>
      <c r="BZ36" s="75"/>
      <c r="CA36" s="75"/>
      <c r="CB36" s="75"/>
      <c r="CC36" s="75">
        <f>'[2]10'!$G$48/1.2</f>
        <v>1</v>
      </c>
      <c r="CD36" s="75"/>
      <c r="CE36" s="75"/>
      <c r="CF36" s="75"/>
      <c r="CG36" s="75"/>
      <c r="CH36" s="75"/>
      <c r="CI36" s="75"/>
      <c r="CJ36" s="75"/>
      <c r="CK36" s="75"/>
      <c r="CL36" s="75">
        <f>[4]CO1!$T$60/1000</f>
        <v>0.87083333333333335</v>
      </c>
      <c r="CM36" s="75"/>
      <c r="CN36" s="75"/>
      <c r="CO36" s="75"/>
      <c r="CP36" s="75"/>
      <c r="CQ36" s="75"/>
      <c r="CR36" s="75"/>
      <c r="CS36" s="75"/>
      <c r="CT36" s="75"/>
      <c r="CU36" s="75">
        <f>BT36-CL36</f>
        <v>0.12916666666666665</v>
      </c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>
        <f t="shared" si="20"/>
        <v>0.12916666666666665</v>
      </c>
      <c r="DG36" s="75"/>
      <c r="DH36" s="75"/>
      <c r="DI36" s="75"/>
      <c r="DJ36" s="75"/>
      <c r="DK36" s="75"/>
      <c r="DL36" s="75"/>
      <c r="DM36" s="75"/>
      <c r="DN36" s="75"/>
      <c r="DO36" s="75"/>
      <c r="DP36" s="75" t="s">
        <v>47</v>
      </c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 t="s">
        <v>47</v>
      </c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 t="s">
        <v>47</v>
      </c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114" t="s">
        <v>163</v>
      </c>
      <c r="FB36" s="114"/>
      <c r="FC36" s="114"/>
      <c r="FD36" s="114"/>
      <c r="FE36" s="114"/>
      <c r="FF36" s="114"/>
      <c r="FG36" s="114"/>
      <c r="FH36" s="114"/>
      <c r="FI36" s="114"/>
      <c r="FJ36" s="114"/>
      <c r="FK36" s="114"/>
    </row>
    <row r="37" spans="1:167" ht="25.5" customHeight="1" x14ac:dyDescent="0.2">
      <c r="A37" s="76" t="s">
        <v>152</v>
      </c>
      <c r="B37" s="76"/>
      <c r="C37" s="76"/>
      <c r="D37" s="76"/>
      <c r="E37" s="89" t="s">
        <v>122</v>
      </c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1"/>
      <c r="Y37" s="78" t="s">
        <v>123</v>
      </c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>
        <v>2019</v>
      </c>
      <c r="AK37" s="78"/>
      <c r="AL37" s="78"/>
      <c r="AM37" s="78"/>
      <c r="AN37" s="78"/>
      <c r="AO37" s="78"/>
      <c r="AP37" s="78"/>
      <c r="AQ37" s="78"/>
      <c r="AR37" s="78"/>
      <c r="AS37" s="78">
        <v>2019</v>
      </c>
      <c r="AT37" s="78"/>
      <c r="AU37" s="78"/>
      <c r="AV37" s="78"/>
      <c r="AW37" s="78"/>
      <c r="AX37" s="78"/>
      <c r="AY37" s="78"/>
      <c r="AZ37" s="78"/>
      <c r="BA37" s="78"/>
      <c r="BB37" s="79">
        <f t="shared" si="19"/>
        <v>0.95249166666666663</v>
      </c>
      <c r="BC37" s="79"/>
      <c r="BD37" s="79"/>
      <c r="BE37" s="79"/>
      <c r="BF37" s="79"/>
      <c r="BG37" s="79"/>
      <c r="BH37" s="79"/>
      <c r="BI37" s="79"/>
      <c r="BJ37" s="79"/>
      <c r="BK37" s="66">
        <f>'[2]12'!$D$49</f>
        <v>1</v>
      </c>
      <c r="BL37" s="67"/>
      <c r="BM37" s="67"/>
      <c r="BN37" s="67"/>
      <c r="BO37" s="67"/>
      <c r="BP37" s="67"/>
      <c r="BQ37" s="67"/>
      <c r="BR37" s="67"/>
      <c r="BS37" s="68"/>
      <c r="BT37" s="75">
        <f>'[2]10'!$F$49/1.2</f>
        <v>1</v>
      </c>
      <c r="BU37" s="75"/>
      <c r="BV37" s="75"/>
      <c r="BW37" s="75"/>
      <c r="BX37" s="75"/>
      <c r="BY37" s="75"/>
      <c r="BZ37" s="75"/>
      <c r="CA37" s="75"/>
      <c r="CB37" s="75"/>
      <c r="CC37" s="75">
        <f>'[2]10'!$G$49/1.2</f>
        <v>1</v>
      </c>
      <c r="CD37" s="75"/>
      <c r="CE37" s="75"/>
      <c r="CF37" s="75"/>
      <c r="CG37" s="75"/>
      <c r="CH37" s="75"/>
      <c r="CI37" s="75"/>
      <c r="CJ37" s="75"/>
      <c r="CK37" s="75"/>
      <c r="CL37" s="75">
        <f>[4]CO1!$T$61/1000</f>
        <v>0.95249166666666663</v>
      </c>
      <c r="CM37" s="75"/>
      <c r="CN37" s="75"/>
      <c r="CO37" s="75"/>
      <c r="CP37" s="75"/>
      <c r="CQ37" s="75"/>
      <c r="CR37" s="75"/>
      <c r="CS37" s="75"/>
      <c r="CT37" s="75"/>
      <c r="CU37" s="75">
        <f>BT37-CL37</f>
        <v>4.7508333333333375E-2</v>
      </c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>
        <f t="shared" si="20"/>
        <v>4.7508333333333375E-2</v>
      </c>
      <c r="DG37" s="75"/>
      <c r="DH37" s="75"/>
      <c r="DI37" s="75"/>
      <c r="DJ37" s="75"/>
      <c r="DK37" s="75"/>
      <c r="DL37" s="75"/>
      <c r="DM37" s="75"/>
      <c r="DN37" s="75"/>
      <c r="DO37" s="75"/>
      <c r="DP37" s="75" t="s">
        <v>47</v>
      </c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 t="s">
        <v>47</v>
      </c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 t="s">
        <v>47</v>
      </c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114" t="s">
        <v>163</v>
      </c>
      <c r="FB37" s="114"/>
      <c r="FC37" s="114"/>
      <c r="FD37" s="114"/>
      <c r="FE37" s="114"/>
      <c r="FF37" s="114"/>
      <c r="FG37" s="114"/>
      <c r="FH37" s="114"/>
      <c r="FI37" s="114"/>
      <c r="FJ37" s="114"/>
      <c r="FK37" s="114"/>
    </row>
    <row r="38" spans="1:167" x14ac:dyDescent="0.2">
      <c r="A38" s="41"/>
      <c r="B38" s="41"/>
      <c r="C38" s="41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4"/>
      <c r="AK38" s="44"/>
      <c r="AL38" s="44"/>
      <c r="AM38" s="44"/>
      <c r="AN38" s="44"/>
      <c r="AO38" s="44"/>
      <c r="AP38" s="44"/>
      <c r="AQ38" s="44"/>
      <c r="AR38" s="44"/>
      <c r="AS38" s="45"/>
      <c r="AT38" s="45"/>
      <c r="AU38" s="45"/>
      <c r="AV38" s="45"/>
      <c r="AW38" s="45"/>
      <c r="AX38" s="45"/>
      <c r="AY38" s="45"/>
      <c r="AZ38" s="45"/>
      <c r="BA38" s="45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</row>
    <row r="39" spans="1:167" ht="24.75" customHeight="1" x14ac:dyDescent="0.2">
      <c r="A39" s="85" t="s">
        <v>63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</row>
    <row r="40" spans="1:167" x14ac:dyDescent="0.2">
      <c r="A40" s="84" t="s">
        <v>64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</row>
    <row r="41" spans="1:167" x14ac:dyDescent="0.2">
      <c r="A41" s="84" t="s">
        <v>65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</row>
    <row r="42" spans="1:167" x14ac:dyDescent="0.2">
      <c r="A42" s="84" t="s">
        <v>66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</row>
    <row r="43" spans="1:167" x14ac:dyDescent="0.2">
      <c r="A43" s="84" t="s">
        <v>67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</row>
  </sheetData>
  <mergeCells count="508">
    <mergeCell ref="EC32:EO32"/>
    <mergeCell ref="EP32:EZ32"/>
    <mergeCell ref="FA32:FK32"/>
    <mergeCell ref="A32:D32"/>
    <mergeCell ref="E32:X32"/>
    <mergeCell ref="Y32:AI32"/>
    <mergeCell ref="AJ32:AR32"/>
    <mergeCell ref="AS32:BA32"/>
    <mergeCell ref="BB32:BJ32"/>
    <mergeCell ref="BK32:BS32"/>
    <mergeCell ref="BT32:CB32"/>
    <mergeCell ref="CC32:CK32"/>
    <mergeCell ref="CU28:DE28"/>
    <mergeCell ref="DF28:DO28"/>
    <mergeCell ref="DP28:EB28"/>
    <mergeCell ref="EC28:EO28"/>
    <mergeCell ref="EP28:EZ28"/>
    <mergeCell ref="FA28:FK28"/>
    <mergeCell ref="A31:D31"/>
    <mergeCell ref="E31:X31"/>
    <mergeCell ref="Y31:AI31"/>
    <mergeCell ref="AJ31:AR31"/>
    <mergeCell ref="AS31:BA31"/>
    <mergeCell ref="BB31:BJ31"/>
    <mergeCell ref="BK31:BS31"/>
    <mergeCell ref="BT31:CB31"/>
    <mergeCell ref="CC31:CK31"/>
    <mergeCell ref="CL31:CT31"/>
    <mergeCell ref="CU31:DE31"/>
    <mergeCell ref="DF31:DO31"/>
    <mergeCell ref="DP31:EB31"/>
    <mergeCell ref="EC31:EO31"/>
    <mergeCell ref="EP31:EZ31"/>
    <mergeCell ref="FA31:FK31"/>
    <mergeCell ref="A28:D28"/>
    <mergeCell ref="E28:X28"/>
    <mergeCell ref="Y28:AI28"/>
    <mergeCell ref="AJ28:AR28"/>
    <mergeCell ref="AS28:BA28"/>
    <mergeCell ref="BB28:BJ28"/>
    <mergeCell ref="BK28:BS28"/>
    <mergeCell ref="BT28:CB28"/>
    <mergeCell ref="CC28:CK28"/>
    <mergeCell ref="CL25:CT25"/>
    <mergeCell ref="Y25:AI25"/>
    <mergeCell ref="AJ25:AR25"/>
    <mergeCell ref="AS25:BA25"/>
    <mergeCell ref="BB25:BJ25"/>
    <mergeCell ref="BK25:BS25"/>
    <mergeCell ref="BT25:CB25"/>
    <mergeCell ref="CC25:CK25"/>
    <mergeCell ref="CL28:CT28"/>
    <mergeCell ref="CU25:DE25"/>
    <mergeCell ref="DF25:DO25"/>
    <mergeCell ref="DP25:EB25"/>
    <mergeCell ref="EC25:EO25"/>
    <mergeCell ref="EP25:EZ25"/>
    <mergeCell ref="FA25:FK25"/>
    <mergeCell ref="A27:D27"/>
    <mergeCell ref="E27:X27"/>
    <mergeCell ref="Y27:AI27"/>
    <mergeCell ref="AJ27:AR27"/>
    <mergeCell ref="AS27:BA27"/>
    <mergeCell ref="BB27:BJ27"/>
    <mergeCell ref="BK27:BS27"/>
    <mergeCell ref="BT27:CB27"/>
    <mergeCell ref="CC27:CK27"/>
    <mergeCell ref="CL27:CT27"/>
    <mergeCell ref="CU27:DE27"/>
    <mergeCell ref="DF27:DO27"/>
    <mergeCell ref="DP27:EB27"/>
    <mergeCell ref="EC27:EO27"/>
    <mergeCell ref="EP27:EZ27"/>
    <mergeCell ref="FA27:FK27"/>
    <mergeCell ref="A25:D25"/>
    <mergeCell ref="E25:X25"/>
    <mergeCell ref="CU22:DE22"/>
    <mergeCell ref="DF22:DO22"/>
    <mergeCell ref="DP22:EB22"/>
    <mergeCell ref="EC22:EO22"/>
    <mergeCell ref="EP22:EZ22"/>
    <mergeCell ref="FA22:FK22"/>
    <mergeCell ref="A24:D24"/>
    <mergeCell ref="E24:X24"/>
    <mergeCell ref="Y24:AI24"/>
    <mergeCell ref="AJ24:AR24"/>
    <mergeCell ref="AS24:BA24"/>
    <mergeCell ref="BB24:BJ24"/>
    <mergeCell ref="BK24:BS24"/>
    <mergeCell ref="BT24:CB24"/>
    <mergeCell ref="CC24:CK24"/>
    <mergeCell ref="CL24:CT24"/>
    <mergeCell ref="CU24:DE24"/>
    <mergeCell ref="DF24:DO24"/>
    <mergeCell ref="DP24:EB24"/>
    <mergeCell ref="EC24:EO24"/>
    <mergeCell ref="EP24:EZ24"/>
    <mergeCell ref="FA24:FK24"/>
    <mergeCell ref="A22:D22"/>
    <mergeCell ref="E22:X22"/>
    <mergeCell ref="Y22:AI22"/>
    <mergeCell ref="AJ22:AR22"/>
    <mergeCell ref="AS22:BA22"/>
    <mergeCell ref="BB22:BJ22"/>
    <mergeCell ref="BK22:BS22"/>
    <mergeCell ref="BT22:CB22"/>
    <mergeCell ref="CC22:CK22"/>
    <mergeCell ref="CL20:CT20"/>
    <mergeCell ref="Y20:AI20"/>
    <mergeCell ref="AJ20:AR20"/>
    <mergeCell ref="AS20:BA20"/>
    <mergeCell ref="BB20:BJ20"/>
    <mergeCell ref="BK20:BS20"/>
    <mergeCell ref="BT20:CB20"/>
    <mergeCell ref="CC20:CK20"/>
    <mergeCell ref="CL22:CT22"/>
    <mergeCell ref="CU20:DE20"/>
    <mergeCell ref="DF20:DO20"/>
    <mergeCell ref="DP20:EB20"/>
    <mergeCell ref="EC20:EO20"/>
    <mergeCell ref="EP20:EZ20"/>
    <mergeCell ref="FA20:FK20"/>
    <mergeCell ref="A21:D21"/>
    <mergeCell ref="E21:X21"/>
    <mergeCell ref="Y21:AI21"/>
    <mergeCell ref="AJ21:AR21"/>
    <mergeCell ref="AS21:BA21"/>
    <mergeCell ref="BB21:BJ21"/>
    <mergeCell ref="BK21:BS21"/>
    <mergeCell ref="BT21:CB21"/>
    <mergeCell ref="CC21:CK21"/>
    <mergeCell ref="CL21:CT21"/>
    <mergeCell ref="CU21:DE21"/>
    <mergeCell ref="DF21:DO21"/>
    <mergeCell ref="DP21:EB21"/>
    <mergeCell ref="EC21:EO21"/>
    <mergeCell ref="EP21:EZ21"/>
    <mergeCell ref="FA21:FK21"/>
    <mergeCell ref="A20:D20"/>
    <mergeCell ref="E20:X20"/>
    <mergeCell ref="CU18:DE18"/>
    <mergeCell ref="DF18:DO18"/>
    <mergeCell ref="DP18:EB18"/>
    <mergeCell ref="EC18:EO18"/>
    <mergeCell ref="EP18:EZ18"/>
    <mergeCell ref="FA18:FK18"/>
    <mergeCell ref="A19:D19"/>
    <mergeCell ref="E19:X19"/>
    <mergeCell ref="Y19:AI19"/>
    <mergeCell ref="AJ19:AR19"/>
    <mergeCell ref="AS19:BA19"/>
    <mergeCell ref="BB19:BJ19"/>
    <mergeCell ref="BK19:BS19"/>
    <mergeCell ref="BT19:CB19"/>
    <mergeCell ref="CC19:CK19"/>
    <mergeCell ref="CL19:CT19"/>
    <mergeCell ref="CU19:DE19"/>
    <mergeCell ref="DF19:DO19"/>
    <mergeCell ref="DP19:EB19"/>
    <mergeCell ref="EC19:EO19"/>
    <mergeCell ref="EP19:EZ19"/>
    <mergeCell ref="FA19:FK19"/>
    <mergeCell ref="A18:D18"/>
    <mergeCell ref="E18:X18"/>
    <mergeCell ref="Y18:AI18"/>
    <mergeCell ref="AJ18:AR18"/>
    <mergeCell ref="AS18:BA18"/>
    <mergeCell ref="BB18:BJ18"/>
    <mergeCell ref="BK18:BS18"/>
    <mergeCell ref="BT18:CB18"/>
    <mergeCell ref="CC18:CK18"/>
    <mergeCell ref="CL16:CT16"/>
    <mergeCell ref="Y16:AI16"/>
    <mergeCell ref="AJ16:AR16"/>
    <mergeCell ref="AS16:BA16"/>
    <mergeCell ref="BB16:BJ16"/>
    <mergeCell ref="BK16:BS16"/>
    <mergeCell ref="BT16:CB16"/>
    <mergeCell ref="CC16:CK16"/>
    <mergeCell ref="CL18:CT18"/>
    <mergeCell ref="CU16:DE16"/>
    <mergeCell ref="DF16:DO16"/>
    <mergeCell ref="DP16:EB16"/>
    <mergeCell ref="EC16:EO16"/>
    <mergeCell ref="EP16:EZ16"/>
    <mergeCell ref="FA16:FK16"/>
    <mergeCell ref="A14:D14"/>
    <mergeCell ref="E14:X14"/>
    <mergeCell ref="Y14:AI14"/>
    <mergeCell ref="AJ14:AR14"/>
    <mergeCell ref="AS14:BA14"/>
    <mergeCell ref="BB14:BJ14"/>
    <mergeCell ref="BK14:BS14"/>
    <mergeCell ref="BT14:CB14"/>
    <mergeCell ref="CC14:CK14"/>
    <mergeCell ref="CL14:CT14"/>
    <mergeCell ref="CU14:DE14"/>
    <mergeCell ref="DF14:DO14"/>
    <mergeCell ref="DP14:EB14"/>
    <mergeCell ref="EC14:EO14"/>
    <mergeCell ref="EP14:EZ14"/>
    <mergeCell ref="FA14:FK14"/>
    <mergeCell ref="A16:D16"/>
    <mergeCell ref="E16:X16"/>
    <mergeCell ref="FA15:FK15"/>
    <mergeCell ref="FA17:FK17"/>
    <mergeCell ref="FA26:FK26"/>
    <mergeCell ref="FA29:FK29"/>
    <mergeCell ref="FA30:FK30"/>
    <mergeCell ref="FA34:FK34"/>
    <mergeCell ref="FA35:FK35"/>
    <mergeCell ref="FA36:FK36"/>
    <mergeCell ref="FA37:FK37"/>
    <mergeCell ref="FA23:FK23"/>
    <mergeCell ref="CL37:CT37"/>
    <mergeCell ref="CU37:DE37"/>
    <mergeCell ref="DF37:DO37"/>
    <mergeCell ref="DP37:EB37"/>
    <mergeCell ref="EC37:EO37"/>
    <mergeCell ref="EP37:EZ37"/>
    <mergeCell ref="A37:D37"/>
    <mergeCell ref="E37:X37"/>
    <mergeCell ref="Y37:AI37"/>
    <mergeCell ref="AJ37:AR37"/>
    <mergeCell ref="AS37:BA37"/>
    <mergeCell ref="BB37:BJ37"/>
    <mergeCell ref="BK37:BS37"/>
    <mergeCell ref="BT37:CB37"/>
    <mergeCell ref="CC37:CK37"/>
    <mergeCell ref="CL36:CT36"/>
    <mergeCell ref="CU36:DE36"/>
    <mergeCell ref="DF36:DO36"/>
    <mergeCell ref="DP36:EB36"/>
    <mergeCell ref="EC36:EO36"/>
    <mergeCell ref="EP36:EZ36"/>
    <mergeCell ref="A35:D35"/>
    <mergeCell ref="E35:X35"/>
    <mergeCell ref="Y35:AI35"/>
    <mergeCell ref="AJ35:AR35"/>
    <mergeCell ref="AS35:BA35"/>
    <mergeCell ref="BK35:BS35"/>
    <mergeCell ref="BT35:CB35"/>
    <mergeCell ref="A36:D36"/>
    <mergeCell ref="E36:X36"/>
    <mergeCell ref="Y36:AI36"/>
    <mergeCell ref="AJ36:AR36"/>
    <mergeCell ref="AS36:BA36"/>
    <mergeCell ref="BB36:BJ36"/>
    <mergeCell ref="BK36:BS36"/>
    <mergeCell ref="BT36:CB36"/>
    <mergeCell ref="CC36:CK36"/>
    <mergeCell ref="BB35:BJ35"/>
    <mergeCell ref="EC35:EO35"/>
    <mergeCell ref="BT29:CB29"/>
    <mergeCell ref="CC29:CK29"/>
    <mergeCell ref="CL29:CT29"/>
    <mergeCell ref="CU29:DE29"/>
    <mergeCell ref="DP34:EB34"/>
    <mergeCell ref="CL35:CT35"/>
    <mergeCell ref="CU35:DE35"/>
    <mergeCell ref="DF35:DO35"/>
    <mergeCell ref="DP35:EB35"/>
    <mergeCell ref="DP33:EB33"/>
    <mergeCell ref="CC35:CK35"/>
    <mergeCell ref="CC33:CK33"/>
    <mergeCell ref="CL33:CT33"/>
    <mergeCell ref="CU33:DE33"/>
    <mergeCell ref="DF33:DO33"/>
    <mergeCell ref="DP29:EB29"/>
    <mergeCell ref="CL32:CT32"/>
    <mergeCell ref="CU32:DE32"/>
    <mergeCell ref="DF32:DO32"/>
    <mergeCell ref="DP32:EB32"/>
    <mergeCell ref="EP29:EZ29"/>
    <mergeCell ref="A30:D30"/>
    <mergeCell ref="E30:X30"/>
    <mergeCell ref="Y30:AI30"/>
    <mergeCell ref="AJ30:AR30"/>
    <mergeCell ref="AS30:BA30"/>
    <mergeCell ref="BB30:BJ30"/>
    <mergeCell ref="BK30:BS30"/>
    <mergeCell ref="BT30:CB30"/>
    <mergeCell ref="CC30:CK30"/>
    <mergeCell ref="CL30:CT30"/>
    <mergeCell ref="CU30:DE30"/>
    <mergeCell ref="DF30:DO30"/>
    <mergeCell ref="DP30:EB30"/>
    <mergeCell ref="EC30:EO30"/>
    <mergeCell ref="EP30:EZ30"/>
    <mergeCell ref="Y29:AI29"/>
    <mergeCell ref="AJ29:AR29"/>
    <mergeCell ref="AS29:BA29"/>
    <mergeCell ref="BB29:BJ29"/>
    <mergeCell ref="BK29:BS29"/>
    <mergeCell ref="DF29:DO29"/>
    <mergeCell ref="A29:D29"/>
    <mergeCell ref="E29:X29"/>
    <mergeCell ref="EC34:EO34"/>
    <mergeCell ref="EP34:EZ34"/>
    <mergeCell ref="A34:D34"/>
    <mergeCell ref="E34:X34"/>
    <mergeCell ref="Y34:AI34"/>
    <mergeCell ref="AJ34:AR34"/>
    <mergeCell ref="AS34:BA34"/>
    <mergeCell ref="BB34:BJ34"/>
    <mergeCell ref="BK34:BS34"/>
    <mergeCell ref="BT34:CB34"/>
    <mergeCell ref="CC34:CK34"/>
    <mergeCell ref="CL34:CT34"/>
    <mergeCell ref="CU34:DE34"/>
    <mergeCell ref="DF34:DO34"/>
    <mergeCell ref="EP35:EZ35"/>
    <mergeCell ref="A2:FK2"/>
    <mergeCell ref="A4:D7"/>
    <mergeCell ref="E4:X7"/>
    <mergeCell ref="Y4:AI7"/>
    <mergeCell ref="AJ4:BA4"/>
    <mergeCell ref="BB4:BJ7"/>
    <mergeCell ref="BK4:DE4"/>
    <mergeCell ref="DF4:EZ4"/>
    <mergeCell ref="FA4:FK4"/>
    <mergeCell ref="AJ5:AR7"/>
    <mergeCell ref="DP5:EZ5"/>
    <mergeCell ref="FA5:FK7"/>
    <mergeCell ref="DP6:EB7"/>
    <mergeCell ref="EC6:EO7"/>
    <mergeCell ref="EP6:EZ7"/>
    <mergeCell ref="CC7:CK7"/>
    <mergeCell ref="CL7:CT7"/>
    <mergeCell ref="AS5:BA7"/>
    <mergeCell ref="BK5:BS7"/>
    <mergeCell ref="BT5:CB7"/>
    <mergeCell ref="CC5:CT6"/>
    <mergeCell ref="CU5:DE7"/>
    <mergeCell ref="DF5:DO7"/>
    <mergeCell ref="DP8:EB8"/>
    <mergeCell ref="EC8:EO8"/>
    <mergeCell ref="EP8:EZ8"/>
    <mergeCell ref="FA8:FK8"/>
    <mergeCell ref="CL8:CT8"/>
    <mergeCell ref="CU8:DE8"/>
    <mergeCell ref="DF8:DO8"/>
    <mergeCell ref="A9:D9"/>
    <mergeCell ref="E9:X9"/>
    <mergeCell ref="Y9:AI9"/>
    <mergeCell ref="AJ9:AR9"/>
    <mergeCell ref="AS9:BA9"/>
    <mergeCell ref="BB9:BJ9"/>
    <mergeCell ref="BK8:BS8"/>
    <mergeCell ref="BT8:CB8"/>
    <mergeCell ref="CC8:CK8"/>
    <mergeCell ref="A8:D8"/>
    <mergeCell ref="E8:X8"/>
    <mergeCell ref="Y8:AI8"/>
    <mergeCell ref="AJ8:AR8"/>
    <mergeCell ref="AS8:BA8"/>
    <mergeCell ref="BB8:BJ8"/>
    <mergeCell ref="DP9:EB9"/>
    <mergeCell ref="EC9:EO9"/>
    <mergeCell ref="EP9:EZ9"/>
    <mergeCell ref="FA9:FK9"/>
    <mergeCell ref="BK9:BS9"/>
    <mergeCell ref="BT9:CB9"/>
    <mergeCell ref="CC9:CK9"/>
    <mergeCell ref="CL9:CT9"/>
    <mergeCell ref="CU9:DE9"/>
    <mergeCell ref="DF9:DO9"/>
    <mergeCell ref="A11:D11"/>
    <mergeCell ref="E11:X11"/>
    <mergeCell ref="Y11:AI11"/>
    <mergeCell ref="AJ11:AR11"/>
    <mergeCell ref="AS11:BA11"/>
    <mergeCell ref="BB11:BJ11"/>
    <mergeCell ref="BK10:BS10"/>
    <mergeCell ref="CU10:DE10"/>
    <mergeCell ref="DF10:DO10"/>
    <mergeCell ref="CL11:CT11"/>
    <mergeCell ref="CU11:DE11"/>
    <mergeCell ref="DF11:DO11"/>
    <mergeCell ref="CC10:CK10"/>
    <mergeCell ref="A10:D10"/>
    <mergeCell ref="E10:X10"/>
    <mergeCell ref="Y10:AI10"/>
    <mergeCell ref="A43:FK43"/>
    <mergeCell ref="A39:FK39"/>
    <mergeCell ref="A40:FK40"/>
    <mergeCell ref="FA10:FK10"/>
    <mergeCell ref="DP11:EB11"/>
    <mergeCell ref="EC11:EO11"/>
    <mergeCell ref="FA11:FK11"/>
    <mergeCell ref="DP10:EB10"/>
    <mergeCell ref="EC10:EO10"/>
    <mergeCell ref="CL10:CT10"/>
    <mergeCell ref="BT10:CB10"/>
    <mergeCell ref="EP11:EZ11"/>
    <mergeCell ref="EP10:EZ10"/>
    <mergeCell ref="A13:D13"/>
    <mergeCell ref="E13:X13"/>
    <mergeCell ref="Y13:AI13"/>
    <mergeCell ref="AJ10:AR10"/>
    <mergeCell ref="AS10:BA10"/>
    <mergeCell ref="BB10:BJ10"/>
    <mergeCell ref="BK11:BS11"/>
    <mergeCell ref="BT11:CB11"/>
    <mergeCell ref="CC11:CK11"/>
    <mergeCell ref="A41:FK41"/>
    <mergeCell ref="A42:FK42"/>
    <mergeCell ref="FA12:FK12"/>
    <mergeCell ref="CL12:CT12"/>
    <mergeCell ref="CC12:CK12"/>
    <mergeCell ref="CL13:CT13"/>
    <mergeCell ref="CU13:DE13"/>
    <mergeCell ref="DF13:DO13"/>
    <mergeCell ref="DP13:EB13"/>
    <mergeCell ref="EC13:EO13"/>
    <mergeCell ref="EP13:EZ13"/>
    <mergeCell ref="FA13:FK13"/>
    <mergeCell ref="CU12:DE12"/>
    <mergeCell ref="DF12:DO12"/>
    <mergeCell ref="DP12:EB12"/>
    <mergeCell ref="EC12:EO12"/>
    <mergeCell ref="EP12:EZ12"/>
    <mergeCell ref="CC13:CK13"/>
    <mergeCell ref="A12:D12"/>
    <mergeCell ref="E12:X12"/>
    <mergeCell ref="Y12:AI12"/>
    <mergeCell ref="AJ12:AR12"/>
    <mergeCell ref="AS12:BA12"/>
    <mergeCell ref="BB12:BJ12"/>
    <mergeCell ref="BK12:BS12"/>
    <mergeCell ref="BT12:CB12"/>
    <mergeCell ref="AJ13:AR13"/>
    <mergeCell ref="AS13:BA13"/>
    <mergeCell ref="BB13:BJ13"/>
    <mergeCell ref="BK13:BS13"/>
    <mergeCell ref="BT13:CB13"/>
    <mergeCell ref="EP15:EZ15"/>
    <mergeCell ref="A23:D23"/>
    <mergeCell ref="E23:X23"/>
    <mergeCell ref="Y23:AI23"/>
    <mergeCell ref="AJ23:AR23"/>
    <mergeCell ref="AS23:BA23"/>
    <mergeCell ref="BB23:BJ23"/>
    <mergeCell ref="BK23:BS23"/>
    <mergeCell ref="BT23:CB23"/>
    <mergeCell ref="EP23:EZ23"/>
    <mergeCell ref="A15:D15"/>
    <mergeCell ref="E15:X15"/>
    <mergeCell ref="BB15:BJ15"/>
    <mergeCell ref="Y15:AI15"/>
    <mergeCell ref="AJ15:AR15"/>
    <mergeCell ref="AS15:BA15"/>
    <mergeCell ref="BK15:BS15"/>
    <mergeCell ref="BT15:CB15"/>
    <mergeCell ref="CC15:CK15"/>
    <mergeCell ref="CL15:CT15"/>
    <mergeCell ref="CU15:DE15"/>
    <mergeCell ref="DF15:DO15"/>
    <mergeCell ref="DP15:EB15"/>
    <mergeCell ref="EC15:EO15"/>
    <mergeCell ref="EC33:EO33"/>
    <mergeCell ref="A17:D17"/>
    <mergeCell ref="E17:X17"/>
    <mergeCell ref="Y17:AI17"/>
    <mergeCell ref="Y26:AI26"/>
    <mergeCell ref="AJ26:AR26"/>
    <mergeCell ref="AS26:BA26"/>
    <mergeCell ref="BB26:BJ26"/>
    <mergeCell ref="BK26:BS26"/>
    <mergeCell ref="BT26:CB26"/>
    <mergeCell ref="AJ17:AR17"/>
    <mergeCell ref="A26:D26"/>
    <mergeCell ref="E26:X26"/>
    <mergeCell ref="EC29:EO29"/>
    <mergeCell ref="CL23:CT23"/>
    <mergeCell ref="CU23:DE23"/>
    <mergeCell ref="DF23:DO23"/>
    <mergeCell ref="DP23:EB23"/>
    <mergeCell ref="EC23:EO23"/>
    <mergeCell ref="AJ33:AR33"/>
    <mergeCell ref="AS33:BA33"/>
    <mergeCell ref="BB33:BJ33"/>
    <mergeCell ref="BK33:BS33"/>
    <mergeCell ref="BT33:CB33"/>
    <mergeCell ref="EP33:EZ33"/>
    <mergeCell ref="FA33:FK33"/>
    <mergeCell ref="A33:D33"/>
    <mergeCell ref="E33:X33"/>
    <mergeCell ref="Y33:AI33"/>
    <mergeCell ref="EP17:EZ17"/>
    <mergeCell ref="AS17:BA17"/>
    <mergeCell ref="BB17:BJ17"/>
    <mergeCell ref="BK17:BS17"/>
    <mergeCell ref="BT17:CB17"/>
    <mergeCell ref="DP26:EB26"/>
    <mergeCell ref="EC26:EO26"/>
    <mergeCell ref="EP26:EZ26"/>
    <mergeCell ref="CC17:CK17"/>
    <mergeCell ref="CL17:CT17"/>
    <mergeCell ref="CU17:DE17"/>
    <mergeCell ref="DF17:DO17"/>
    <mergeCell ref="CC26:CK26"/>
    <mergeCell ref="CL26:CT26"/>
    <mergeCell ref="CU26:DE26"/>
    <mergeCell ref="DF26:DO26"/>
    <mergeCell ref="DP17:EB17"/>
    <mergeCell ref="EC17:EO17"/>
    <mergeCell ref="CC23:CK23"/>
  </mergeCells>
  <phoneticPr fontId="18" type="noConversion"/>
  <pageMargins left="0.74803149606299213" right="0.15748031496062992" top="0.19685039370078741" bottom="0.27559055118110237" header="0.19685039370078741" footer="0.27559055118110237"/>
  <pageSetup paperSize="8" scale="4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view="pageBreakPreview" zoomScaleSheetLayoutView="100" workbookViewId="0">
      <selection activeCell="E16" sqref="E16"/>
    </sheetView>
  </sheetViews>
  <sheetFormatPr defaultRowHeight="12.75" outlineLevelRow="1" outlineLevelCol="1" x14ac:dyDescent="0.25"/>
  <cols>
    <col min="1" max="1" width="8.5703125" style="2" customWidth="1"/>
    <col min="2" max="2" width="39" style="2" customWidth="1"/>
    <col min="3" max="3" width="12" style="10" customWidth="1"/>
    <col min="4" max="4" width="12" style="9" customWidth="1"/>
    <col min="5" max="6" width="12" style="2" customWidth="1"/>
    <col min="7" max="7" width="34.42578125" style="2" hidden="1" customWidth="1" outlineLevel="1"/>
    <col min="8" max="8" width="11.42578125" style="2" bestFit="1" customWidth="1" collapsed="1"/>
    <col min="9" max="9" width="11.42578125" style="2" bestFit="1" customWidth="1"/>
    <col min="10" max="16384" width="9.140625" style="2"/>
  </cols>
  <sheetData>
    <row r="1" spans="1:9" ht="30" customHeight="1" thickBot="1" x14ac:dyDescent="0.3">
      <c r="A1" s="102" t="s">
        <v>50</v>
      </c>
      <c r="B1" s="102"/>
      <c r="C1" s="102"/>
      <c r="D1" s="102"/>
      <c r="E1" s="102"/>
      <c r="F1" s="102"/>
      <c r="G1" s="103"/>
    </row>
    <row r="2" spans="1:9" ht="45" customHeight="1" x14ac:dyDescent="0.25">
      <c r="A2" s="104" t="s">
        <v>0</v>
      </c>
      <c r="B2" s="106" t="s">
        <v>1</v>
      </c>
      <c r="C2" s="108" t="s">
        <v>128</v>
      </c>
      <c r="D2" s="108"/>
      <c r="E2" s="108" t="s">
        <v>40</v>
      </c>
      <c r="F2" s="109"/>
      <c r="G2" s="110" t="s">
        <v>4</v>
      </c>
    </row>
    <row r="3" spans="1:9" ht="25.5" x14ac:dyDescent="0.25">
      <c r="A3" s="105"/>
      <c r="B3" s="107"/>
      <c r="C3" s="21" t="s">
        <v>41</v>
      </c>
      <c r="D3" s="21" t="s">
        <v>42</v>
      </c>
      <c r="E3" s="21" t="s">
        <v>2</v>
      </c>
      <c r="F3" s="24" t="s">
        <v>3</v>
      </c>
      <c r="G3" s="110"/>
    </row>
    <row r="4" spans="1:9" x14ac:dyDescent="0.25">
      <c r="A4" s="25"/>
      <c r="B4" s="21">
        <v>1</v>
      </c>
      <c r="C4" s="21">
        <v>2</v>
      </c>
      <c r="D4" s="21">
        <v>3</v>
      </c>
      <c r="E4" s="21">
        <v>4</v>
      </c>
      <c r="F4" s="24">
        <v>5</v>
      </c>
      <c r="G4" s="22">
        <v>6</v>
      </c>
    </row>
    <row r="5" spans="1:9" s="3" customFormat="1" x14ac:dyDescent="0.25">
      <c r="A5" s="25"/>
      <c r="B5" s="21" t="s">
        <v>5</v>
      </c>
      <c r="C5" s="40">
        <f>C6</f>
        <v>388.56499407049222</v>
      </c>
      <c r="D5" s="40">
        <f>D6</f>
        <v>232.83368460522598</v>
      </c>
      <c r="E5" s="7">
        <f>D5-C5</f>
        <v>-155.73130946526624</v>
      </c>
      <c r="F5" s="26">
        <f>1-D5/C5</f>
        <v>0.4007857420038563</v>
      </c>
      <c r="G5" s="22"/>
    </row>
    <row r="6" spans="1:9" x14ac:dyDescent="0.25">
      <c r="A6" s="27" t="s">
        <v>22</v>
      </c>
      <c r="B6" s="1" t="s">
        <v>6</v>
      </c>
      <c r="C6" s="35">
        <f>C12+C14</f>
        <v>388.56499407049222</v>
      </c>
      <c r="D6" s="35">
        <f>D12+D14</f>
        <v>232.83368460522598</v>
      </c>
      <c r="E6" s="8">
        <f>D6-C6</f>
        <v>-155.73130946526624</v>
      </c>
      <c r="F6" s="28">
        <f>1-D6/C6</f>
        <v>0.4007857420038563</v>
      </c>
      <c r="G6" s="23"/>
      <c r="H6" s="5"/>
    </row>
    <row r="7" spans="1:9" x14ac:dyDescent="0.25">
      <c r="A7" s="27" t="s">
        <v>23</v>
      </c>
      <c r="B7" s="1" t="s">
        <v>7</v>
      </c>
      <c r="C7" s="8">
        <f>C8</f>
        <v>347.720997034334</v>
      </c>
      <c r="D7" s="8">
        <f>D8</f>
        <v>218.83541582196744</v>
      </c>
      <c r="E7" s="8">
        <f t="shared" ref="E7:E14" si="0">D7-C7</f>
        <v>-128.88558121236656</v>
      </c>
      <c r="F7" s="28">
        <f>1-D7/C7</f>
        <v>0.37065803420447563</v>
      </c>
      <c r="G7" s="23"/>
    </row>
    <row r="8" spans="1:9" ht="25.5" x14ac:dyDescent="0.25">
      <c r="A8" s="27" t="s">
        <v>24</v>
      </c>
      <c r="B8" s="1" t="s">
        <v>8</v>
      </c>
      <c r="C8" s="8">
        <f>C11</f>
        <v>347.720997034334</v>
      </c>
      <c r="D8" s="8">
        <f>D11</f>
        <v>218.83541582196744</v>
      </c>
      <c r="E8" s="8">
        <f t="shared" si="0"/>
        <v>-128.88558121236656</v>
      </c>
      <c r="F8" s="28">
        <f>1-D8/C8</f>
        <v>0.37065803420447563</v>
      </c>
      <c r="G8" s="23"/>
    </row>
    <row r="9" spans="1:9" hidden="1" outlineLevel="1" x14ac:dyDescent="0.25">
      <c r="A9" s="27"/>
      <c r="B9" s="1" t="s">
        <v>48</v>
      </c>
      <c r="C9" s="8"/>
      <c r="D9" s="8"/>
      <c r="E9" s="8">
        <f t="shared" si="0"/>
        <v>0</v>
      </c>
      <c r="F9" s="28" t="e">
        <f t="shared" ref="F9:F10" si="1">D9/C9</f>
        <v>#DIV/0!</v>
      </c>
      <c r="G9" s="23"/>
    </row>
    <row r="10" spans="1:9" ht="25.5" hidden="1" outlineLevel="1" x14ac:dyDescent="0.25">
      <c r="A10" s="27"/>
      <c r="B10" s="1" t="s">
        <v>49</v>
      </c>
      <c r="C10" s="8"/>
      <c r="D10" s="8"/>
      <c r="E10" s="8">
        <f t="shared" si="0"/>
        <v>0</v>
      </c>
      <c r="F10" s="28" t="e">
        <f t="shared" si="1"/>
        <v>#DIV/0!</v>
      </c>
      <c r="G10" s="23"/>
    </row>
    <row r="11" spans="1:9" collapsed="1" x14ac:dyDescent="0.25">
      <c r="A11" s="27" t="s">
        <v>25</v>
      </c>
      <c r="B11" s="1" t="s">
        <v>9</v>
      </c>
      <c r="C11" s="35">
        <f>C12</f>
        <v>347.720997034334</v>
      </c>
      <c r="D11" s="35">
        <f>D12</f>
        <v>218.83541582196744</v>
      </c>
      <c r="E11" s="35">
        <f t="shared" si="0"/>
        <v>-128.88558121236656</v>
      </c>
      <c r="F11" s="28">
        <f>1-D11/C11</f>
        <v>0.37065803420447563</v>
      </c>
      <c r="G11" s="23"/>
    </row>
    <row r="12" spans="1:9" ht="25.5" x14ac:dyDescent="0.25">
      <c r="A12" s="27" t="s">
        <v>26</v>
      </c>
      <c r="B12" s="1" t="s">
        <v>10</v>
      </c>
      <c r="C12" s="40">
        <f>'табл 1 - 3кв 2019 г.  '!CC10</f>
        <v>347.720997034334</v>
      </c>
      <c r="D12" s="40">
        <f>'табл 1 - 3кв 2019 г.  '!CL13</f>
        <v>218.83541582196744</v>
      </c>
      <c r="E12" s="35">
        <f t="shared" si="0"/>
        <v>-128.88558121236656</v>
      </c>
      <c r="F12" s="28">
        <f>1-D12/C12</f>
        <v>0.37065803420447563</v>
      </c>
      <c r="G12" s="23"/>
    </row>
    <row r="13" spans="1:9" x14ac:dyDescent="0.25">
      <c r="A13" s="27" t="s">
        <v>27</v>
      </c>
      <c r="B13" s="1" t="s">
        <v>11</v>
      </c>
      <c r="C13" s="35">
        <f>C14</f>
        <v>40.843997036158193</v>
      </c>
      <c r="D13" s="35">
        <f>D14</f>
        <v>13.998268783258542</v>
      </c>
      <c r="E13" s="35">
        <f t="shared" si="0"/>
        <v>-26.845728252899651</v>
      </c>
      <c r="F13" s="28">
        <f>1-D13/C13</f>
        <v>0.65727475763779397</v>
      </c>
      <c r="G13" s="23"/>
    </row>
    <row r="14" spans="1:9" x14ac:dyDescent="0.25">
      <c r="A14" s="27" t="s">
        <v>106</v>
      </c>
      <c r="B14" s="1" t="s">
        <v>103</v>
      </c>
      <c r="C14" s="40">
        <f>'табл 1 - 3кв 2019 г.  '!CC11+'табл 1 - 3кв 2019 г.  '!CC12</f>
        <v>40.843997036158193</v>
      </c>
      <c r="D14" s="40">
        <f>'табл 1 - 3кв 2019 г.  '!CL11+'табл 1 - 3кв 2019 г.  '!CL12</f>
        <v>13.998268783258542</v>
      </c>
      <c r="E14" s="35">
        <f t="shared" si="0"/>
        <v>-26.845728252899651</v>
      </c>
      <c r="F14" s="28"/>
      <c r="G14" s="23"/>
      <c r="I14" s="34"/>
    </row>
    <row r="15" spans="1:9" x14ac:dyDescent="0.25">
      <c r="A15" s="27" t="s">
        <v>107</v>
      </c>
      <c r="B15" s="1" t="s">
        <v>104</v>
      </c>
      <c r="C15" s="35">
        <v>0</v>
      </c>
      <c r="D15" s="35">
        <v>0</v>
      </c>
      <c r="E15" s="35">
        <v>0</v>
      </c>
      <c r="F15" s="28"/>
      <c r="G15" s="23"/>
    </row>
    <row r="16" spans="1:9" ht="25.5" x14ac:dyDescent="0.25">
      <c r="A16" s="27" t="s">
        <v>108</v>
      </c>
      <c r="B16" s="1" t="s">
        <v>105</v>
      </c>
      <c r="C16" s="40">
        <v>0</v>
      </c>
      <c r="D16" s="40">
        <v>0</v>
      </c>
      <c r="E16" s="35">
        <v>0</v>
      </c>
      <c r="F16" s="28">
        <v>0</v>
      </c>
      <c r="G16" s="23"/>
    </row>
    <row r="17" spans="1:7" x14ac:dyDescent="0.25">
      <c r="A17" s="27" t="s">
        <v>28</v>
      </c>
      <c r="B17" s="1" t="s">
        <v>12</v>
      </c>
      <c r="C17" s="35">
        <v>0</v>
      </c>
      <c r="D17" s="35">
        <v>0</v>
      </c>
      <c r="E17" s="35">
        <v>0</v>
      </c>
      <c r="F17" s="28"/>
      <c r="G17" s="23"/>
    </row>
    <row r="18" spans="1:7" x14ac:dyDescent="0.25">
      <c r="A18" s="27" t="s">
        <v>29</v>
      </c>
      <c r="B18" s="1" t="s">
        <v>51</v>
      </c>
      <c r="C18" s="35">
        <v>0</v>
      </c>
      <c r="D18" s="35">
        <v>0</v>
      </c>
      <c r="E18" s="35">
        <v>0</v>
      </c>
      <c r="F18" s="28"/>
      <c r="G18" s="23"/>
    </row>
    <row r="19" spans="1:7" x14ac:dyDescent="0.25">
      <c r="A19" s="27"/>
      <c r="B19" s="1"/>
      <c r="C19" s="8"/>
      <c r="D19" s="8"/>
      <c r="E19" s="8">
        <v>0</v>
      </c>
      <c r="F19" s="28"/>
      <c r="G19" s="23"/>
    </row>
    <row r="20" spans="1:7" x14ac:dyDescent="0.25">
      <c r="A20" s="27" t="s">
        <v>30</v>
      </c>
      <c r="B20" s="1" t="s">
        <v>14</v>
      </c>
      <c r="C20" s="8">
        <v>0</v>
      </c>
      <c r="D20" s="8">
        <v>0</v>
      </c>
      <c r="E20" s="8">
        <v>0</v>
      </c>
      <c r="F20" s="28"/>
      <c r="G20" s="23"/>
    </row>
    <row r="21" spans="1:7" x14ac:dyDescent="0.25">
      <c r="A21" s="27" t="s">
        <v>31</v>
      </c>
      <c r="B21" s="1" t="s">
        <v>15</v>
      </c>
      <c r="C21" s="8">
        <v>0</v>
      </c>
      <c r="D21" s="8">
        <v>0</v>
      </c>
      <c r="E21" s="8">
        <v>0</v>
      </c>
      <c r="F21" s="28"/>
      <c r="G21" s="23"/>
    </row>
    <row r="22" spans="1:7" x14ac:dyDescent="0.25">
      <c r="A22" s="27" t="s">
        <v>32</v>
      </c>
      <c r="B22" s="1" t="s">
        <v>16</v>
      </c>
      <c r="C22" s="8">
        <v>0</v>
      </c>
      <c r="D22" s="8">
        <v>0</v>
      </c>
      <c r="E22" s="8">
        <v>0</v>
      </c>
      <c r="F22" s="28"/>
      <c r="G22" s="23"/>
    </row>
    <row r="23" spans="1:7" x14ac:dyDescent="0.25">
      <c r="A23" s="27" t="s">
        <v>33</v>
      </c>
      <c r="B23" s="1" t="s">
        <v>17</v>
      </c>
      <c r="C23" s="8">
        <v>0</v>
      </c>
      <c r="D23" s="8">
        <v>0</v>
      </c>
      <c r="E23" s="8">
        <v>0</v>
      </c>
      <c r="F23" s="28"/>
      <c r="G23" s="23"/>
    </row>
    <row r="24" spans="1:7" x14ac:dyDescent="0.25">
      <c r="A24" s="27" t="s">
        <v>34</v>
      </c>
      <c r="B24" s="1" t="s">
        <v>13</v>
      </c>
      <c r="C24" s="8">
        <v>0</v>
      </c>
      <c r="D24" s="8">
        <v>0</v>
      </c>
      <c r="E24" s="8">
        <v>0</v>
      </c>
      <c r="F24" s="28"/>
      <c r="G24" s="23"/>
    </row>
    <row r="25" spans="1:7" x14ac:dyDescent="0.25">
      <c r="A25" s="27"/>
      <c r="B25" s="1"/>
      <c r="C25" s="8"/>
      <c r="D25" s="8"/>
      <c r="E25" s="8"/>
      <c r="F25" s="28"/>
      <c r="G25" s="23"/>
    </row>
    <row r="26" spans="1:7" x14ac:dyDescent="0.25">
      <c r="A26" s="27" t="s">
        <v>35</v>
      </c>
      <c r="B26" s="1" t="s">
        <v>18</v>
      </c>
      <c r="C26" s="8">
        <v>0</v>
      </c>
      <c r="D26" s="8">
        <v>0</v>
      </c>
      <c r="E26" s="8">
        <v>0</v>
      </c>
      <c r="F26" s="28"/>
      <c r="G26" s="23"/>
    </row>
    <row r="27" spans="1:7" x14ac:dyDescent="0.25">
      <c r="A27" s="27" t="s">
        <v>36</v>
      </c>
      <c r="B27" s="1" t="s">
        <v>19</v>
      </c>
      <c r="C27" s="8">
        <v>0</v>
      </c>
      <c r="D27" s="8">
        <v>0</v>
      </c>
      <c r="E27" s="8">
        <v>0</v>
      </c>
      <c r="F27" s="28"/>
      <c r="G27" s="23"/>
    </row>
    <row r="28" spans="1:7" x14ac:dyDescent="0.25">
      <c r="A28" s="27" t="s">
        <v>37</v>
      </c>
      <c r="B28" s="1" t="s">
        <v>20</v>
      </c>
      <c r="C28" s="8">
        <v>0</v>
      </c>
      <c r="D28" s="8">
        <v>0</v>
      </c>
      <c r="E28" s="8">
        <v>0</v>
      </c>
      <c r="F28" s="28"/>
      <c r="G28" s="23"/>
    </row>
    <row r="29" spans="1:7" x14ac:dyDescent="0.25">
      <c r="A29" s="27"/>
      <c r="B29" s="1" t="s">
        <v>21</v>
      </c>
      <c r="C29" s="8"/>
      <c r="D29" s="8"/>
      <c r="E29" s="8"/>
      <c r="F29" s="28"/>
      <c r="G29" s="23"/>
    </row>
    <row r="30" spans="1:7" x14ac:dyDescent="0.25">
      <c r="A30" s="27" t="s">
        <v>38</v>
      </c>
      <c r="B30" s="1" t="s">
        <v>43</v>
      </c>
      <c r="C30" s="8" t="s">
        <v>47</v>
      </c>
      <c r="D30" s="4" t="s">
        <v>47</v>
      </c>
      <c r="E30" s="4" t="s">
        <v>47</v>
      </c>
      <c r="F30" s="28" t="s">
        <v>47</v>
      </c>
      <c r="G30" s="23" t="s">
        <v>47</v>
      </c>
    </row>
    <row r="31" spans="1:7" ht="13.5" thickBot="1" x14ac:dyDescent="0.3">
      <c r="A31" s="29" t="s">
        <v>39</v>
      </c>
      <c r="B31" s="30" t="s">
        <v>44</v>
      </c>
      <c r="C31" s="31" t="s">
        <v>47</v>
      </c>
      <c r="D31" s="32" t="s">
        <v>47</v>
      </c>
      <c r="E31" s="32" t="s">
        <v>47</v>
      </c>
      <c r="F31" s="33" t="s">
        <v>47</v>
      </c>
      <c r="G31" s="23" t="s">
        <v>47</v>
      </c>
    </row>
    <row r="32" spans="1:7" x14ac:dyDescent="0.25">
      <c r="D32" s="2"/>
    </row>
    <row r="33" spans="1:6" x14ac:dyDescent="0.25">
      <c r="A33" s="6" t="s">
        <v>45</v>
      </c>
      <c r="D33" s="2"/>
    </row>
    <row r="34" spans="1:6" x14ac:dyDescent="0.25">
      <c r="A34" s="6" t="s">
        <v>124</v>
      </c>
      <c r="D34" s="2"/>
    </row>
    <row r="35" spans="1:6" x14ac:dyDescent="0.25">
      <c r="A35" s="101" t="s">
        <v>46</v>
      </c>
      <c r="B35" s="101"/>
      <c r="C35" s="101"/>
      <c r="D35" s="101"/>
      <c r="E35" s="101"/>
      <c r="F35" s="101"/>
    </row>
  </sheetData>
  <mergeCells count="7">
    <mergeCell ref="A35:F35"/>
    <mergeCell ref="A1:G1"/>
    <mergeCell ref="A2:A3"/>
    <mergeCell ref="B2:B3"/>
    <mergeCell ref="C2:D2"/>
    <mergeCell ref="E2:F2"/>
    <mergeCell ref="G2:G3"/>
  </mergeCells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Титульник</vt:lpstr>
      <vt:lpstr>табл 1 - 3кв 2019 г.  </vt:lpstr>
      <vt:lpstr>табл 2 - 3кв-л 2019 г.</vt:lpstr>
      <vt:lpstr>'табл 1 - 3кв 2019 г.  '!Область_печати</vt:lpstr>
      <vt:lpstr>'табл 2 - 3кв-л 2019 г.'!Область_печати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Юля Н</cp:lastModifiedBy>
  <cp:lastPrinted>2019-08-09T12:16:52Z</cp:lastPrinted>
  <dcterms:created xsi:type="dcterms:W3CDTF">2014-05-27T12:44:32Z</dcterms:created>
  <dcterms:modified xsi:type="dcterms:W3CDTF">2019-11-14T19:53:40Z</dcterms:modified>
</cp:coreProperties>
</file>